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3 год\НАБЛЮДАТЕЛЬНЫЙ СОВЕТ\3 от 19.05.23\"/>
    </mc:Choice>
  </mc:AlternateContent>
  <xr:revisionPtr revIDLastSave="0" documentId="13_ncr:1_{A6D52686-4068-4A48-83BC-B84532CFFB1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4" i="1" l="1"/>
  <c r="I281" i="1"/>
  <c r="J281" i="1"/>
  <c r="J287" i="1"/>
  <c r="I287" i="1"/>
  <c r="J270" i="1"/>
  <c r="I270" i="1"/>
  <c r="J264" i="1"/>
  <c r="J258" i="1"/>
  <c r="I258" i="1"/>
  <c r="J222" i="1"/>
  <c r="I265" i="1" l="1"/>
  <c r="I259" i="1"/>
  <c r="I288" i="1"/>
  <c r="I271" i="1"/>
  <c r="I282" i="1"/>
  <c r="I222" i="1"/>
  <c r="J107" i="1" l="1"/>
  <c r="I108" i="1" s="1"/>
  <c r="V108" i="1" s="1"/>
  <c r="J102" i="1"/>
  <c r="I103" i="1" s="1"/>
  <c r="V103" i="1" l="1"/>
  <c r="L109" i="1"/>
  <c r="J189" i="1" l="1"/>
  <c r="I69" i="1"/>
  <c r="J69" i="1"/>
  <c r="J140" i="1"/>
  <c r="I140" i="1"/>
  <c r="I141" i="1" l="1"/>
  <c r="I62" i="1"/>
  <c r="J62" i="1" l="1"/>
  <c r="J121" i="1" l="1"/>
  <c r="I121" i="1"/>
  <c r="I89" i="1"/>
  <c r="J89" i="1"/>
  <c r="J75" i="1"/>
  <c r="I75" i="1"/>
  <c r="I90" i="1" l="1"/>
  <c r="I76" i="1"/>
  <c r="I223" i="1"/>
  <c r="J207" i="1" l="1"/>
  <c r="I207" i="1"/>
  <c r="J201" i="1"/>
  <c r="I201" i="1"/>
  <c r="J194" i="1"/>
  <c r="I194" i="1"/>
  <c r="J182" i="1"/>
  <c r="I182" i="1"/>
  <c r="J176" i="1"/>
  <c r="I176" i="1"/>
  <c r="J170" i="1"/>
  <c r="I170" i="1"/>
  <c r="J163" i="1"/>
  <c r="I163" i="1"/>
  <c r="J130" i="1"/>
  <c r="I130" i="1"/>
  <c r="J16" i="1"/>
  <c r="I16" i="1"/>
  <c r="J235" i="1"/>
  <c r="I235" i="1"/>
  <c r="J229" i="1"/>
  <c r="I229" i="1"/>
  <c r="I83" i="1"/>
  <c r="J83" i="1"/>
  <c r="J45" i="1"/>
  <c r="I45" i="1"/>
  <c r="J30" i="1"/>
  <c r="I30" i="1"/>
  <c r="M85" i="1" l="1"/>
  <c r="M90" i="1"/>
  <c r="I70" i="1"/>
  <c r="I183" i="1"/>
  <c r="I17" i="1"/>
  <c r="I122" i="1"/>
  <c r="I63" i="1"/>
  <c r="I46" i="1"/>
  <c r="I208" i="1"/>
  <c r="I131" i="1"/>
  <c r="I164" i="1"/>
  <c r="I177" i="1"/>
  <c r="I31" i="1"/>
  <c r="I230" i="1"/>
  <c r="I236" i="1"/>
  <c r="I171" i="1"/>
  <c r="I202" i="1"/>
  <c r="I195" i="1"/>
  <c r="I84" i="1"/>
  <c r="L260" i="1" l="1"/>
  <c r="M91" i="1"/>
  <c r="M164" i="1"/>
  <c r="L165" i="1" s="1"/>
  <c r="N90" i="1"/>
</calcChain>
</file>

<file path=xl/sharedStrings.xml><?xml version="1.0" encoding="utf-8"?>
<sst xmlns="http://schemas.openxmlformats.org/spreadsheetml/2006/main" count="509" uniqueCount="140">
  <si>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</si>
  <si>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</si>
  <si>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</si>
  <si>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</si>
  <si>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</si>
  <si>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</si>
  <si>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</si>
  <si>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</si>
  <si>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</si>
  <si>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</si>
  <si>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</si>
  <si>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</si>
  <si>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</si>
  <si>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</si>
  <si>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</si>
  <si>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2. Изменения в рамках  иной приносящей доход деятельности (собственных доходов) -   КВФО 2: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</si>
  <si>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</si>
  <si>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</si>
  <si>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</si>
  <si>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</si>
  <si>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</si>
  <si>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</si>
  <si>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 xml:space="preserve">Хозтовары </t>
  </si>
  <si>
    <t xml:space="preserve">Работы по договорам подряда (на мероприятиях) </t>
  </si>
  <si>
    <t>1. В рамках субсидии на финансовое обеспечение выполнения муниципального задания   (КВФО 4):</t>
  </si>
  <si>
    <t>КОСГУ 223 (КВР 247) произведена корректировка  расходов на содержание имущества следующим образом:</t>
  </si>
  <si>
    <t>247</t>
  </si>
  <si>
    <t xml:space="preserve">Комплектующие и запасные части для основных средств </t>
  </si>
  <si>
    <t>Медицинские услуги (первичный медицинский осмотр)</t>
  </si>
  <si>
    <t>КОСГУ 310 произведена корректировка расходов на приобретение основных средств следующим образом:</t>
  </si>
  <si>
    <t>Пылесос</t>
  </si>
  <si>
    <t>МФУ</t>
  </si>
  <si>
    <t>Материалы для проведения мероприятий</t>
  </si>
  <si>
    <t>119</t>
  </si>
  <si>
    <t xml:space="preserve">Приложение 1 </t>
  </si>
  <si>
    <t>Водоснабжение I полугодие по адресам:ул.Мира , д.15;пр.Победы, д.3;пр.Победы, д.7;</t>
  </si>
  <si>
    <t>Водоснабжение  II полугодие по адресам:ул.Мира , д.15;пр.Победы, д.3;пр.Победы, д.7;</t>
  </si>
  <si>
    <t>Водоотведение I полугодие по адресам:ул.Мира , д.15;пр.Победы, д.3;пр.Победы, д.7;</t>
  </si>
  <si>
    <t>Водоотведение II полугодие по адресам:ул.Мира , д.15;пр.Победы, д.3;пр.Победы, д.7</t>
  </si>
  <si>
    <t>Плата за негативное воздействие на ЦСВ</t>
  </si>
  <si>
    <t xml:space="preserve">Оказание услуг по обращению с ТКО </t>
  </si>
  <si>
    <t>Теплоэнергия I полугодие по адресам:пр.Победы, д.3;пр.Победы, д.7</t>
  </si>
  <si>
    <t>Теплоэнергия II полугодие по адресам:;ул.Мира,д.15</t>
  </si>
  <si>
    <t>Теплоэнергия II полугодие по адресам:пр.Победы, д.3;пр.Победы, д.7</t>
  </si>
  <si>
    <t xml:space="preserve">Электроэнергия </t>
  </si>
  <si>
    <t xml:space="preserve">Компонент на теплоноситель I полугодие: пр.Победы, д.3;пр.Победы, д.7 </t>
  </si>
  <si>
    <t xml:space="preserve">Компонент на теплоноситель II полугодие: пр.Победы, д.3;пр.Победы, д.7 </t>
  </si>
  <si>
    <t xml:space="preserve">Компонент на тепловую энергию I полугодие: пр.Победы, д.3;пр.Победы, д.7 </t>
  </si>
  <si>
    <t xml:space="preserve">Компонент на тепловую энергию II полугодие: пр.Победы, д.3;пр.Победы, д.7 </t>
  </si>
  <si>
    <t>Электротовары</t>
  </si>
  <si>
    <t xml:space="preserve"> КОСГУ 211  произведена корректировка расходов на оплату труда следующим образом:</t>
  </si>
  <si>
    <t>Заработная плата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</si>
  <si>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</si>
  <si>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</si>
  <si>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Сбор ЭТП с учреждения(победителя) по результатам проведения электронной процедуры</t>
  </si>
  <si>
    <t>Создание и выдача сертификата на право использования СКЗИ «КриптоПРО»</t>
  </si>
  <si>
    <t>Охранные услуги на платных мероприятиях</t>
  </si>
  <si>
    <t>Проведение обследования и паспортизация объектов социальной инфраструктуры и услуг в приоритетных сферах жизнедеятельности инвалидов</t>
  </si>
  <si>
    <t>Взносы за участие в конкурсе "Золотой ключ", в номинациях соло и ансамбли</t>
  </si>
  <si>
    <t>Оплата организационного взноса областного конкурса в п. Сиверский.</t>
  </si>
  <si>
    <t>Комиссия за предоставление услуг торгового эквайринга с использованием банковских карт</t>
  </si>
  <si>
    <t>Написание фонограмм</t>
  </si>
  <si>
    <t>Сопровождение 1С:БГУ</t>
  </si>
  <si>
    <t xml:space="preserve">Подписка на журналы </t>
  </si>
  <si>
    <t>Обучение по теме "Бухгалтерский отчет и отчетность за 2022 год"</t>
  </si>
  <si>
    <t>Обучение по закупкам</t>
  </si>
  <si>
    <t>Организация питания на мероприятии</t>
  </si>
  <si>
    <t>Услуги по организации мероприятий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</si>
  <si>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</si>
  <si>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</si>
  <si>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342 произведена корректировка расходов на увеличение стоимости  продуктов питания следующим образом:</t>
  </si>
  <si>
    <t xml:space="preserve">Продовольственные товары </t>
  </si>
  <si>
    <t>Картриджи, тонер для заправки картриджей</t>
  </si>
  <si>
    <t>Полиграфическая продукция (афиши)</t>
  </si>
  <si>
    <t>Приобретение ( изготовление) подарочный и сувенирной продукции в ассортименте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</si>
  <si>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</si>
  <si>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</si>
  <si>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</si>
  <si>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3. Изменения в рамках целевых субсидии (КВФО 5):</t>
  </si>
  <si>
    <t>Код субсидий</t>
  </si>
  <si>
    <t>Выплаты</t>
  </si>
  <si>
    <t>150</t>
  </si>
  <si>
    <t xml:space="preserve">Работа по дератизации помещений по адресу: ул. Мира д.15, пр,Победы 3 </t>
  </si>
  <si>
    <t>КОСГУ 342 произведена корректировка расходов на увеличение стоимости продуктов питания  следующим образом:</t>
  </si>
  <si>
    <t>Митинг, посвященный 79-ой годовщине снятия блокады Ленинграда (Приобретение продуктов для организации питания)</t>
  </si>
  <si>
    <t>Митинг, посвященный 79-ой годовщине снятия блокады Ленинграда (Приобретение подарочной продукции)</t>
  </si>
  <si>
    <t>Теплоэнергия II полугодие по адресам:;ул.Мира,15 , пр.Победы,3, пр.Победы,7</t>
  </si>
  <si>
    <t>Резерв по коммунальным платежам</t>
  </si>
  <si>
    <t>1. В рамках субсидии на иные цели (КВФО 5):</t>
  </si>
  <si>
    <t>Электроэнергия по адресам:ул.Мира , д.15;пр.Победы, д.3;пр.Победы, д.7</t>
  </si>
  <si>
    <r>
      <t xml:space="preserve">на 01.01.2023г. образовался остаток субсидии на выполнение государственного (муниципального) задания  в сумме  61 264,08 руб., в том числе: </t>
    </r>
    <r>
      <rPr>
        <sz val="10"/>
        <rFont val="Times New Roman"/>
        <family val="1"/>
        <charset val="204"/>
      </rPr>
      <t>Молодежная политика (КФСР 0707) - 61 264,08 руб.</t>
    </r>
    <r>
      <rPr>
        <b/>
        <sz val="10"/>
        <rFont val="Times New Roman"/>
        <family val="1"/>
        <charset val="204"/>
      </rPr>
      <t xml:space="preserve">
</t>
    </r>
  </si>
  <si>
    <t>Электроизмерительные работы на кабельных сетях и элетрооборудования в помещениях (ул.Мира,15; пр.Победы,3;  ул. Мира 25)</t>
  </si>
  <si>
    <t>Огнезащитная обработка пола сцены по адресу: ул. Мира, д. 15</t>
  </si>
  <si>
    <t xml:space="preserve">Работа по влажной уборке под давлением          </t>
  </si>
  <si>
    <t xml:space="preserve">Работа по очистке кровли от снега             </t>
  </si>
  <si>
    <t xml:space="preserve">Очистка планшета сцены для подготовки мероприятий </t>
  </si>
  <si>
    <t>Санитарная очистка планшета сцены</t>
  </si>
  <si>
    <t>Гидропневматическая промывка и опрессовка системы центрального отопления</t>
  </si>
  <si>
    <t>Испытание внутреннего противопожарного водопровода, пожарных кранов по адресу: ул. Мира, д. 15, Победы,д.3</t>
  </si>
  <si>
    <t>Ремонт звукового оборудования и оргтехники</t>
  </si>
  <si>
    <t>Работы по дезинсекции</t>
  </si>
  <si>
    <t>Заправка и чистка картриджей</t>
  </si>
  <si>
    <t>Сопровождение 1С</t>
  </si>
  <si>
    <t>Уход за предоставляемыми вестибюльными коврами (пр.Мира,15 и пр.Победы,3</t>
  </si>
  <si>
    <t>Хозтовары</t>
  </si>
  <si>
    <t xml:space="preserve">Картриджи, тонер для заправки картриджей 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</si>
  <si>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</si>
  <si>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</si>
  <si>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</si>
  <si>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</si>
  <si>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</si>
  <si>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</si>
  <si>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</si>
  <si>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141 произведена корректировка доходов от штрафов, пеней, иных сумм принудительного изъятия</t>
  </si>
  <si>
    <t>Начислены пени за нарушение сроков исполнения договора контрагентом (договор №104 от 10.11.22 с ИП Головачук)</t>
  </si>
  <si>
    <t>Уточнение плановых расходов (увеличение арендной платы в связи с изменением базовой ставки, установленной Постановлением 2964 от 12.12.14 (изм. Постановление 451 от 27.03.23))</t>
  </si>
  <si>
    <t>Уточнение суммы плановых поступлений (Уведомление об изменении бюджетных ассигнований и лимитов бюджетных обязательств № 13 от 27.02.2023 г., Решение СД МО КГП КМР ЛО от 21.02.2023г. №36/198 "О внесении изменений в решение СД МО КГП КМР ЛО от 13.12.2022 года № 35/190 "О бюджете МО Киришское городское поселение КМР ЛО на 2023 год и на плановый период 2024 и 2025 г.г.")</t>
  </si>
  <si>
    <t xml:space="preserve"> КОСГУ 213  произведена корректировка  страховых взносов на обязательное социальное страхование следующим образом:</t>
  </si>
  <si>
    <r>
      <t xml:space="preserve">на 01.01.2023г. образовался остаток неиспользованной субсидии на выполнениена иные цели  в сумме  157 471,43 руб., в том числе: </t>
    </r>
    <r>
      <rPr>
        <sz val="10"/>
        <rFont val="Times New Roman"/>
        <family val="1"/>
        <charset val="204"/>
      </rPr>
      <t>Молодежная политика (КФСР 0707) -  157 471,43 руб.</t>
    </r>
    <r>
      <rPr>
        <b/>
        <sz val="10"/>
        <rFont val="Times New Roman"/>
        <family val="1"/>
        <charset val="204"/>
      </rPr>
      <t xml:space="preserve">
</t>
    </r>
  </si>
  <si>
    <t xml:space="preserve">Страховые взносы на обязательное социальное страхование </t>
  </si>
  <si>
    <r>
      <t xml:space="preserve"> на 01.01.2023г. образовался остаток   в сумме 53 847,99 руб., </t>
    </r>
    <r>
      <rPr>
        <sz val="10"/>
        <rFont val="Times New Roman"/>
        <family val="1"/>
        <charset val="204"/>
      </rPr>
      <t>в том числе: лицевой счет - 52 747,99 руб., касса - 1 100,00 руб.</t>
    </r>
  </si>
  <si>
    <t>По КОСГУ 152  произведена корректировка суммы субсидии на иные цели (увеличение суммы бюджетных ассигнований и лимитов бюджетных обязательств) на 11 353,80 руб., в том числе:</t>
  </si>
  <si>
    <t>Содействие трудовой адаптации и занятости молодежи (Губернаторский молодежный отряд) Расходы в целях софинансирования которых из областного бюджета предоставляются субсидии в доле, соответствующей установленному уровню софинансирования расходного обязательства муниципального образования</t>
  </si>
  <si>
    <t>Содействие трудовой адаптации и занятости молодежи (Губернаторский молодежный отряд) Расходы за счет собственных средств текущего финансового года (за исключением расходных обязательств, финансирование которых осуществляется при поддержке средств областного и (или) федерального бюджетов)</t>
  </si>
  <si>
    <t>77402S4330</t>
  </si>
  <si>
    <t>КЦСР</t>
  </si>
  <si>
    <t>Заявка на изменение бюджетных ассигнований № 82 от 03.05.23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</si>
  <si>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</si>
  <si>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КОСГУ 345 произведена корректировка расходов на увеличение стоимости мягкого инвентаря следующим образом:</t>
  </si>
  <si>
    <t>КОСГУ 349 произведена корректировка расходов на увеличение стоимости прочих материальных запасов однократного применения" следующим образом:</t>
  </si>
  <si>
    <t>Содействие трудовой адаптации и занятости молодежи (Губернаторский молодежный отряд) Оплата работы мастера ГМТО с начислениями</t>
  </si>
  <si>
    <t>Содействие трудовой адаптации и занятости молодежи (Губернаторский молодежный отряд) Оплата работы помощника мастера ГМТО с начислениями</t>
  </si>
  <si>
    <t>Содействие трудовой адаптации и занятости молодежи (Губернаторский молодежный отряд) Организация питания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</si>
  <si>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</si>
  <si>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Содействие трудовой адаптации и занятости молодежи  (Губернаторский молодежный отряд) (Приобретение спецодежды (халаты,перчатки))</t>
  </si>
  <si>
    <t>Содействие трудовой адаптации и занятости молодежи  (Губернаторский молодежный отряд) (Приобретение питьевой воды)</t>
  </si>
  <si>
    <t>Содействие трудовой адаптации и занятости молодежи   (Губернаторский молодежный отряд) (Приобретение защитных очков,дождевиков)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</si>
  <si>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</si>
  <si>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Содействие трудовой адаптации и занятости молодежи  (Губернаторский молодежный отряд) (Приобретение дезинфицирующих средств)</t>
  </si>
  <si>
    <t>Содействие трудовой адаптации и занятости молодежи  (Губернаторский молодежный отряд) (Приобретение сувенирной продукции (флэш-диск)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</si>
</sst>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164" fontId="2" fillId="0" borderId="0" xfId="0" applyNumberFormat="1" applyFont="1" applyAlignment="1">
      <alignment horizontal="center" wrapText="1"/>
    </xf>
    <xf numFmtId="164" fontId="3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wrapText="1"/>
    </xf>
    <xf numFmtId="164" fontId="6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left" vertical="center" wrapText="1"/>
    </xf>
    <xf numFmtId="0" fontId="10" fillId="0" borderId="0" xfId="0" applyFont="1"/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center" wrapText="1"/>
    </xf>
    <xf numFmtId="0" fontId="1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4" fillId="0" borderId="0" xfId="0" applyNumberFormat="1" applyFont="1" applyAlignment="1">
      <alignment wrapText="1"/>
    </xf>
    <xf numFmtId="14" fontId="2" fillId="0" borderId="2" xfId="0" applyNumberFormat="1" applyFont="1" applyBorder="1" applyAlignment="1">
      <alignment horizontal="right" vertical="center" wrapText="1"/>
    </xf>
    <xf numFmtId="0" fontId="1" fillId="2" borderId="0" xfId="0" applyFont="1" applyFill="1" applyAlignment="1">
      <alignment vertical="center"/>
    </xf>
    <xf numFmtId="2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2" fillId="0" borderId="1" xfId="0" applyFont="1" applyBorder="1" applyAlignment="1">
      <alignment wrapText="1"/>
    </xf>
    <xf numFmtId="0" fontId="2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164" fontId="14" fillId="0" borderId="0" xfId="0" applyNumberFormat="1" applyFont="1" applyAlignment="1">
      <alignment wrapText="1"/>
    </xf>
    <xf numFmtId="0" fontId="14" fillId="0" borderId="0" xfId="0" applyFont="1" applyAlignment="1">
      <alignment wrapText="1"/>
    </xf>
    <xf numFmtId="4" fontId="14" fillId="0" borderId="0" xfId="0" applyNumberFormat="1" applyFont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8" fillId="0" borderId="0" xfId="0" applyFont="1" applyAlignment="1">
      <alignment vertical="center"/>
    </xf>
    <xf numFmtId="164" fontId="11" fillId="0" borderId="0" xfId="0" applyNumberFormat="1" applyFont="1" applyAlignment="1">
      <alignment wrapText="1"/>
    </xf>
    <xf numFmtId="164" fontId="10" fillId="0" borderId="0" xfId="0" applyNumberFormat="1" applyFont="1"/>
    <xf numFmtId="164" fontId="16" fillId="0" borderId="0" xfId="0" applyNumberFormat="1" applyFont="1" applyAlignment="1">
      <alignment wrapText="1"/>
    </xf>
    <xf numFmtId="0" fontId="16" fillId="0" borderId="0" xfId="0" applyFont="1" applyAlignment="1">
      <alignment wrapText="1"/>
    </xf>
    <xf numFmtId="4" fontId="16" fillId="0" borderId="0" xfId="0" applyNumberFormat="1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center"/>
    </xf>
    <xf numFmtId="4" fontId="7" fillId="0" borderId="0" xfId="0" applyNumberFormat="1" applyFont="1" applyAlignment="1">
      <alignment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2" fillId="0" borderId="3" xfId="0" applyNumberFormat="1" applyFont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3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2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88"/>
  <sheetViews>
    <sheetView tabSelected="1" topLeftCell="A276" zoomScaleNormal="100" workbookViewId="0">
      <selection activeCell="J280" sqref="J280"/>
    </sheetView>
  </sheetViews>
  <sheetFormatPr defaultRowHeight="13.2" x14ac:dyDescent="0.25"/>
  <cols>
    <col min="1" max="1" width="6.33203125" style="1" customWidth="1"/>
    <col min="2" max="6" width="8.88671875" style="1"/>
    <col min="7" max="7" width="15.21875" style="1" customWidth="1"/>
    <col min="8" max="8" width="5.88671875" style="1" customWidth="1"/>
    <col min="9" max="9" width="17.77734375" style="1" customWidth="1"/>
    <col min="10" max="10" width="18" style="1" customWidth="1"/>
    <col min="11" max="11" width="37.88671875" style="1" customWidth="1"/>
    <col min="12" max="12" width="11.33203125" style="9" customWidth="1"/>
    <col min="13" max="13" width="9.77734375" style="14" customWidth="1"/>
    <col min="14" max="14" width="10.44140625" style="14" bestFit="1" customWidth="1"/>
    <col min="15" max="15" width="8.88671875" style="14"/>
    <col min="16" max="18" width="8.88671875" style="1"/>
    <col min="19" max="19" width="9.88671875" style="1" bestFit="1" customWidth="1"/>
    <col min="20" max="21" width="8.88671875" style="1"/>
    <col min="22" max="22" width="9.21875" style="1" bestFit="1" customWidth="1"/>
    <col min="23" max="16384" width="8.88671875" style="1"/>
  </cols>
  <sheetData>
    <row r="1" spans="1:15" ht="22.8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9"/>
    </row>
    <row r="2" spans="1:15" ht="24" customHeight="1" x14ac:dyDescent="0.25">
      <c r="B2" s="102" t="s">
        <v>34</v>
      </c>
      <c r="C2" s="102"/>
      <c r="D2" s="102"/>
      <c r="E2" s="102"/>
      <c r="F2" s="102"/>
      <c r="G2" s="102"/>
      <c r="H2" s="102"/>
      <c r="I2" s="102"/>
      <c r="J2" s="102"/>
      <c r="K2" s="102"/>
      <c r="L2" s="1"/>
      <c r="M2" s="9"/>
    </row>
    <row r="3" spans="1:15" ht="22.8" customHeight="1" x14ac:dyDescent="0.25">
      <c r="B3" s="90" t="s">
        <v>17</v>
      </c>
      <c r="C3" s="103"/>
      <c r="D3" s="26"/>
      <c r="E3" s="26"/>
      <c r="F3" s="26"/>
      <c r="G3" s="26"/>
      <c r="H3" s="26"/>
      <c r="I3" s="26"/>
      <c r="J3" s="26"/>
      <c r="K3" s="38"/>
      <c r="L3" s="1"/>
      <c r="M3" s="9"/>
    </row>
    <row r="4" spans="1:15" ht="11.4" customHeight="1" x14ac:dyDescent="0.25">
      <c r="L4" s="1"/>
      <c r="M4" s="9"/>
    </row>
    <row r="5" spans="1:15" s="2" customFormat="1" ht="13.8" x14ac:dyDescent="0.3">
      <c r="B5" s="39" t="s">
        <v>24</v>
      </c>
      <c r="C5" s="39"/>
      <c r="D5" s="39"/>
      <c r="E5" s="39"/>
      <c r="F5" s="39"/>
      <c r="G5" s="39"/>
      <c r="H5" s="39"/>
      <c r="I5" s="39"/>
      <c r="J5" s="39"/>
      <c r="K5" s="39"/>
      <c r="M5" s="10"/>
      <c r="N5" s="16"/>
      <c r="O5" s="16"/>
    </row>
    <row r="6" spans="1:15" s="3" customFormat="1" ht="34.200000000000003" hidden="1" customHeight="1" x14ac:dyDescent="0.3">
      <c r="B6" s="101" t="s">
        <v>90</v>
      </c>
      <c r="C6" s="101"/>
      <c r="D6" s="101"/>
      <c r="E6" s="101"/>
      <c r="F6" s="101"/>
      <c r="G6" s="101"/>
      <c r="H6" s="101"/>
      <c r="I6" s="101"/>
      <c r="J6" s="101"/>
      <c r="K6" s="101"/>
      <c r="L6" s="3">
        <v>61264.08</v>
      </c>
      <c r="M6" s="77"/>
      <c r="N6" s="69"/>
      <c r="O6" s="69"/>
    </row>
    <row r="7" spans="1:15" x14ac:dyDescent="0.25">
      <c r="L7" s="1"/>
      <c r="M7" s="9"/>
    </row>
    <row r="8" spans="1:15" s="2" customFormat="1" ht="13.8" x14ac:dyDescent="0.3">
      <c r="B8" s="98" t="s">
        <v>0</v>
      </c>
      <c r="C8" s="98"/>
      <c r="D8" s="98"/>
      <c r="E8" s="98"/>
      <c r="F8" s="98"/>
      <c r="G8" s="98"/>
      <c r="H8" s="4"/>
      <c r="I8" s="4"/>
      <c r="J8" s="4"/>
      <c r="K8" s="4"/>
      <c r="L8" s="4"/>
      <c r="M8" s="78"/>
      <c r="N8" s="70"/>
      <c r="O8" s="16"/>
    </row>
    <row r="9" spans="1:15" s="2" customFormat="1" ht="13.8" x14ac:dyDescent="0.3">
      <c r="I9" s="4"/>
      <c r="J9" s="4"/>
      <c r="K9" s="4"/>
      <c r="L9" s="4"/>
      <c r="M9" s="78"/>
      <c r="N9" s="70"/>
      <c r="O9" s="16"/>
    </row>
    <row r="10" spans="1:15" s="2" customFormat="1" ht="13.8" x14ac:dyDescent="0.3">
      <c r="B10" s="111" t="s">
        <v>1</v>
      </c>
      <c r="C10" s="111"/>
      <c r="D10" s="111"/>
      <c r="E10" s="111"/>
      <c r="F10" s="111"/>
      <c r="G10" s="111"/>
      <c r="H10" s="111"/>
      <c r="I10" s="111"/>
      <c r="J10" s="111"/>
      <c r="K10" s="111"/>
      <c r="M10" s="10"/>
      <c r="N10" s="16"/>
      <c r="O10" s="16"/>
    </row>
    <row r="11" spans="1:15" s="2" customFormat="1" ht="26.4" hidden="1" customHeight="1" x14ac:dyDescent="0.3">
      <c r="B11" s="6"/>
      <c r="C11" s="6"/>
      <c r="D11" s="6"/>
      <c r="E11" s="6"/>
      <c r="F11" s="6"/>
      <c r="G11" s="6"/>
      <c r="H11" s="6"/>
      <c r="I11" s="7"/>
      <c r="J11" s="7"/>
      <c r="K11" s="5"/>
      <c r="L11" s="5"/>
      <c r="M11" s="11"/>
      <c r="N11" s="16"/>
      <c r="O11" s="16"/>
    </row>
    <row r="12" spans="1:15" s="2" customFormat="1" ht="15.6" hidden="1" customHeight="1" x14ac:dyDescent="0.3">
      <c r="B12" s="6"/>
      <c r="C12" s="6"/>
      <c r="D12" s="6"/>
      <c r="E12" s="6"/>
      <c r="F12" s="6"/>
      <c r="G12" s="6"/>
      <c r="H12" s="6"/>
      <c r="I12" s="7"/>
      <c r="J12" s="7"/>
      <c r="K12" s="5"/>
      <c r="L12" s="5"/>
      <c r="M12" s="11"/>
      <c r="N12" s="19"/>
      <c r="O12" s="16"/>
    </row>
    <row r="13" spans="1:15" s="2" customFormat="1" ht="50.4" hidden="1" customHeight="1" x14ac:dyDescent="0.3">
      <c r="B13" s="90" t="s">
        <v>52</v>
      </c>
      <c r="C13" s="90"/>
      <c r="D13" s="90"/>
      <c r="E13" s="90"/>
      <c r="F13" s="90"/>
      <c r="G13" s="90"/>
      <c r="H13" s="90"/>
      <c r="I13" s="90"/>
      <c r="J13" s="90"/>
      <c r="K13" s="90"/>
      <c r="M13" s="10"/>
      <c r="N13" s="16"/>
      <c r="O13" s="16"/>
    </row>
    <row r="14" spans="1:15" s="2" customFormat="1" ht="13.8" hidden="1" x14ac:dyDescent="0.3">
      <c r="B14" s="87" t="s">
        <v>3</v>
      </c>
      <c r="C14" s="88"/>
      <c r="D14" s="88"/>
      <c r="E14" s="88"/>
      <c r="F14" s="88"/>
      <c r="G14" s="89"/>
      <c r="H14" s="27" t="s">
        <v>4</v>
      </c>
      <c r="I14" s="27" t="s">
        <v>6</v>
      </c>
      <c r="J14" s="27" t="s">
        <v>7</v>
      </c>
      <c r="K14" s="27" t="s">
        <v>2</v>
      </c>
      <c r="M14" s="10"/>
      <c r="N14" s="16"/>
      <c r="O14" s="16"/>
    </row>
    <row r="15" spans="1:15" s="2" customFormat="1" ht="41.4" hidden="1" customHeight="1" x14ac:dyDescent="0.3">
      <c r="B15" s="80" t="s">
        <v>53</v>
      </c>
      <c r="C15" s="81"/>
      <c r="D15" s="81"/>
      <c r="E15" s="81"/>
      <c r="F15" s="81"/>
      <c r="G15" s="82"/>
      <c r="H15" s="28" t="s">
        <v>20</v>
      </c>
      <c r="I15" s="40"/>
      <c r="J15" s="29">
        <v>0</v>
      </c>
      <c r="K15" s="30" t="s">
        <v>9</v>
      </c>
      <c r="M15" s="10"/>
      <c r="N15" s="16"/>
      <c r="O15" s="16"/>
    </row>
    <row r="16" spans="1:15" s="2" customFormat="1" ht="15.6" hidden="1" customHeight="1" x14ac:dyDescent="0.3">
      <c r="B16" s="83" t="s">
        <v>8</v>
      </c>
      <c r="C16" s="84"/>
      <c r="D16" s="84"/>
      <c r="E16" s="84"/>
      <c r="F16" s="84"/>
      <c r="G16" s="84"/>
      <c r="H16" s="84"/>
      <c r="I16" s="41">
        <f>SUM(I15:I15)</f>
        <v>0</v>
      </c>
      <c r="J16" s="41">
        <f>SUM(J15:J15)</f>
        <v>0</v>
      </c>
      <c r="K16" s="34"/>
      <c r="L16" s="5"/>
      <c r="M16" s="11"/>
      <c r="N16" s="19"/>
      <c r="O16" s="16"/>
    </row>
    <row r="17" spans="1:20" s="2" customFormat="1" ht="15.6" hidden="1" customHeight="1" x14ac:dyDescent="0.3">
      <c r="B17" s="83"/>
      <c r="C17" s="84"/>
      <c r="D17" s="84"/>
      <c r="E17" s="84"/>
      <c r="F17" s="84"/>
      <c r="G17" s="84"/>
      <c r="H17" s="84"/>
      <c r="I17" s="85">
        <f>I16+J16</f>
        <v>0</v>
      </c>
      <c r="J17" s="86"/>
      <c r="K17" s="34"/>
      <c r="L17" s="5"/>
      <c r="M17" s="11"/>
      <c r="N17" s="19"/>
      <c r="O17" s="16"/>
    </row>
    <row r="18" spans="1:20" s="2" customFormat="1" ht="15.6" customHeight="1" x14ac:dyDescent="0.3">
      <c r="B18" s="6"/>
      <c r="C18" s="6"/>
      <c r="D18" s="6"/>
      <c r="E18" s="6"/>
      <c r="F18" s="6"/>
      <c r="G18" s="6"/>
      <c r="H18" s="6"/>
      <c r="I18" s="7"/>
      <c r="J18" s="7"/>
      <c r="K18" s="5"/>
      <c r="L18" s="5"/>
      <c r="M18" s="11"/>
      <c r="N18" s="19"/>
      <c r="O18" s="16"/>
    </row>
    <row r="19" spans="1:20" s="2" customFormat="1" ht="23.4" hidden="1" customHeight="1" x14ac:dyDescent="0.3">
      <c r="A19" s="16"/>
      <c r="B19" s="112" t="s">
        <v>21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6"/>
      <c r="M19" s="10"/>
      <c r="N19" s="16"/>
      <c r="O19" s="16"/>
    </row>
    <row r="20" spans="1:20" s="2" customFormat="1" ht="12.6" hidden="1" customHeight="1" x14ac:dyDescent="0.3">
      <c r="A20" s="16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0"/>
      <c r="N20" s="16"/>
      <c r="O20" s="16"/>
    </row>
    <row r="21" spans="1:20" s="2" customFormat="1" ht="24.6" hidden="1" customHeight="1" x14ac:dyDescent="0.3">
      <c r="A21" s="16"/>
      <c r="B21" s="113" t="s">
        <v>10</v>
      </c>
      <c r="C21" s="114"/>
      <c r="D21" s="114"/>
      <c r="E21" s="114"/>
      <c r="F21" s="114"/>
      <c r="G21" s="115"/>
      <c r="H21" s="20" t="s">
        <v>4</v>
      </c>
      <c r="I21" s="20" t="s">
        <v>6</v>
      </c>
      <c r="J21" s="20" t="s">
        <v>7</v>
      </c>
      <c r="K21" s="20" t="s">
        <v>2</v>
      </c>
      <c r="L21" s="16"/>
      <c r="M21" s="10"/>
      <c r="N21" s="16"/>
      <c r="O21" s="16"/>
    </row>
    <row r="22" spans="1:20" s="2" customFormat="1" ht="34.799999999999997" hidden="1" customHeight="1" x14ac:dyDescent="0.3">
      <c r="A22" s="16"/>
      <c r="B22" s="104" t="s">
        <v>35</v>
      </c>
      <c r="C22" s="105"/>
      <c r="D22" s="105"/>
      <c r="E22" s="105"/>
      <c r="F22" s="105"/>
      <c r="G22" s="106"/>
      <c r="H22" s="21" t="s">
        <v>12</v>
      </c>
      <c r="I22" s="22"/>
      <c r="J22" s="22"/>
      <c r="K22" s="23" t="s">
        <v>9</v>
      </c>
      <c r="L22" s="16"/>
      <c r="M22" s="10"/>
      <c r="N22" s="16"/>
      <c r="O22" s="16"/>
    </row>
    <row r="23" spans="1:20" s="2" customFormat="1" ht="34.799999999999997" hidden="1" customHeight="1" x14ac:dyDescent="0.3">
      <c r="A23" s="16"/>
      <c r="B23" s="104" t="s">
        <v>36</v>
      </c>
      <c r="C23" s="105"/>
      <c r="D23" s="105"/>
      <c r="E23" s="105"/>
      <c r="F23" s="105"/>
      <c r="G23" s="106"/>
      <c r="H23" s="21" t="s">
        <v>12</v>
      </c>
      <c r="I23" s="22"/>
      <c r="J23" s="22"/>
      <c r="K23" s="23" t="s">
        <v>9</v>
      </c>
      <c r="L23" s="16"/>
      <c r="M23" s="10"/>
      <c r="N23" s="16"/>
      <c r="O23" s="16"/>
    </row>
    <row r="24" spans="1:20" s="2" customFormat="1" ht="34.799999999999997" hidden="1" customHeight="1" x14ac:dyDescent="0.3">
      <c r="A24" s="16"/>
      <c r="B24" s="104" t="s">
        <v>37</v>
      </c>
      <c r="C24" s="105"/>
      <c r="D24" s="105"/>
      <c r="E24" s="105"/>
      <c r="F24" s="105"/>
      <c r="G24" s="106"/>
      <c r="H24" s="21" t="s">
        <v>12</v>
      </c>
      <c r="I24" s="22"/>
      <c r="J24" s="22"/>
      <c r="K24" s="23" t="s">
        <v>9</v>
      </c>
      <c r="L24" s="16"/>
      <c r="M24" s="10"/>
      <c r="N24" s="16"/>
      <c r="O24" s="16"/>
    </row>
    <row r="25" spans="1:20" s="2" customFormat="1" ht="34.799999999999997" hidden="1" customHeight="1" x14ac:dyDescent="0.3">
      <c r="A25" s="16"/>
      <c r="B25" s="104" t="s">
        <v>38</v>
      </c>
      <c r="C25" s="105"/>
      <c r="D25" s="105"/>
      <c r="E25" s="105"/>
      <c r="F25" s="105"/>
      <c r="G25" s="106"/>
      <c r="H25" s="21" t="s">
        <v>12</v>
      </c>
      <c r="I25" s="22"/>
      <c r="J25" s="22"/>
      <c r="K25" s="23" t="s">
        <v>9</v>
      </c>
      <c r="L25" s="16"/>
      <c r="M25" s="10"/>
      <c r="N25" s="16"/>
      <c r="O25" s="16"/>
    </row>
    <row r="26" spans="1:20" s="2" customFormat="1" ht="26.4" hidden="1" customHeight="1" x14ac:dyDescent="0.3">
      <c r="A26" s="16"/>
      <c r="B26" s="104" t="s">
        <v>39</v>
      </c>
      <c r="C26" s="105"/>
      <c r="D26" s="105"/>
      <c r="E26" s="105"/>
      <c r="F26" s="105"/>
      <c r="G26" s="106"/>
      <c r="H26" s="21" t="s">
        <v>12</v>
      </c>
      <c r="I26" s="22"/>
      <c r="J26" s="22"/>
      <c r="K26" s="23" t="s">
        <v>9</v>
      </c>
      <c r="L26" s="16"/>
      <c r="M26" s="10"/>
      <c r="N26" s="16"/>
      <c r="O26" s="16"/>
    </row>
    <row r="27" spans="1:20" s="2" customFormat="1" ht="26.4" hidden="1" customHeight="1" x14ac:dyDescent="0.3">
      <c r="A27" s="16"/>
      <c r="B27" s="104" t="s">
        <v>39</v>
      </c>
      <c r="C27" s="105"/>
      <c r="D27" s="105"/>
      <c r="E27" s="105"/>
      <c r="F27" s="105"/>
      <c r="G27" s="106"/>
      <c r="H27" s="21" t="s">
        <v>12</v>
      </c>
      <c r="I27" s="22"/>
      <c r="J27" s="22"/>
      <c r="K27" s="23" t="s">
        <v>9</v>
      </c>
      <c r="L27" s="16"/>
      <c r="M27" s="10"/>
      <c r="N27" s="16"/>
      <c r="O27" s="16"/>
    </row>
    <row r="28" spans="1:20" s="2" customFormat="1" ht="26.4" hidden="1" customHeight="1" x14ac:dyDescent="0.3">
      <c r="A28" s="16"/>
      <c r="B28" s="104" t="s">
        <v>40</v>
      </c>
      <c r="C28" s="105"/>
      <c r="D28" s="105"/>
      <c r="E28" s="105"/>
      <c r="F28" s="105"/>
      <c r="G28" s="106"/>
      <c r="H28" s="21" t="s">
        <v>12</v>
      </c>
      <c r="I28" s="22"/>
      <c r="J28" s="22"/>
      <c r="K28" s="23" t="s">
        <v>9</v>
      </c>
      <c r="L28" s="16"/>
      <c r="M28" s="10"/>
      <c r="N28" s="16"/>
      <c r="O28" s="16"/>
    </row>
    <row r="29" spans="1:20" s="2" customFormat="1" ht="26.4" hidden="1" customHeight="1" x14ac:dyDescent="0.3">
      <c r="A29" s="16"/>
      <c r="B29" s="104" t="s">
        <v>40</v>
      </c>
      <c r="C29" s="105"/>
      <c r="D29" s="105"/>
      <c r="E29" s="105"/>
      <c r="F29" s="105"/>
      <c r="G29" s="106"/>
      <c r="H29" s="21" t="s">
        <v>12</v>
      </c>
      <c r="I29" s="22"/>
      <c r="J29" s="22"/>
      <c r="K29" s="23" t="s">
        <v>9</v>
      </c>
      <c r="L29" s="16"/>
      <c r="M29" s="10"/>
      <c r="N29" s="16"/>
      <c r="O29" s="16"/>
    </row>
    <row r="30" spans="1:20" s="2" customFormat="1" ht="15.6" hidden="1" customHeight="1" x14ac:dyDescent="0.3">
      <c r="A30" s="16"/>
      <c r="B30" s="107" t="s">
        <v>8</v>
      </c>
      <c r="C30" s="108"/>
      <c r="D30" s="108"/>
      <c r="E30" s="108"/>
      <c r="F30" s="108"/>
      <c r="G30" s="108"/>
      <c r="H30" s="108"/>
      <c r="I30" s="25">
        <f>SUM(I22:I29)</f>
        <v>0</v>
      </c>
      <c r="J30" s="25">
        <f>SUM(J22:J29)</f>
        <v>0</v>
      </c>
      <c r="K30" s="24"/>
      <c r="L30" s="19"/>
      <c r="M30" s="11"/>
      <c r="N30" s="19"/>
      <c r="O30" s="19"/>
      <c r="P30" s="5"/>
      <c r="Q30" s="5"/>
    </row>
    <row r="31" spans="1:20" s="2" customFormat="1" ht="16.2" hidden="1" customHeight="1" x14ac:dyDescent="0.3">
      <c r="A31" s="16"/>
      <c r="B31" s="107"/>
      <c r="C31" s="108"/>
      <c r="D31" s="108"/>
      <c r="E31" s="108"/>
      <c r="F31" s="108"/>
      <c r="G31" s="108"/>
      <c r="H31" s="108"/>
      <c r="I31" s="109">
        <f>I30+J30</f>
        <v>0</v>
      </c>
      <c r="J31" s="110"/>
      <c r="K31" s="24"/>
      <c r="L31" s="19"/>
      <c r="M31" s="12"/>
      <c r="N31" s="19"/>
      <c r="O31" s="19"/>
      <c r="P31" s="5"/>
      <c r="Q31" s="5"/>
      <c r="T31" s="8"/>
    </row>
    <row r="32" spans="1:20" s="2" customFormat="1" ht="16.2" hidden="1" customHeight="1" x14ac:dyDescent="0.3">
      <c r="A32" s="16"/>
      <c r="B32" s="17"/>
      <c r="C32" s="17"/>
      <c r="D32" s="17"/>
      <c r="E32" s="17"/>
      <c r="F32" s="17"/>
      <c r="G32" s="17"/>
      <c r="H32" s="17"/>
      <c r="I32" s="18"/>
      <c r="J32" s="18"/>
      <c r="K32" s="19"/>
      <c r="L32" s="19"/>
      <c r="M32" s="12"/>
      <c r="N32" s="19"/>
      <c r="O32" s="19"/>
      <c r="P32" s="5"/>
      <c r="Q32" s="5"/>
      <c r="T32" s="8"/>
    </row>
    <row r="33" spans="1:20" s="2" customFormat="1" ht="23.4" customHeight="1" x14ac:dyDescent="0.3">
      <c r="B33" s="90" t="s">
        <v>25</v>
      </c>
      <c r="C33" s="90"/>
      <c r="D33" s="90"/>
      <c r="E33" s="90"/>
      <c r="F33" s="90"/>
      <c r="G33" s="90"/>
      <c r="H33" s="90"/>
      <c r="I33" s="90"/>
      <c r="J33" s="90"/>
      <c r="K33" s="90"/>
      <c r="M33" s="10"/>
      <c r="N33" s="16"/>
      <c r="O33" s="16"/>
    </row>
    <row r="34" spans="1:20" s="2" customFormat="1" ht="12.6" customHeight="1" x14ac:dyDescent="0.3">
      <c r="B34" s="26"/>
      <c r="C34" s="26"/>
      <c r="D34" s="26"/>
      <c r="E34" s="26"/>
      <c r="F34" s="26"/>
      <c r="G34" s="26"/>
      <c r="H34" s="26"/>
      <c r="I34" s="26"/>
      <c r="J34" s="26"/>
      <c r="K34" s="26"/>
      <c r="M34" s="10"/>
      <c r="N34" s="16"/>
      <c r="O34" s="16"/>
    </row>
    <row r="35" spans="1:20" s="2" customFormat="1" ht="24.6" customHeight="1" x14ac:dyDescent="0.3">
      <c r="B35" s="87" t="s">
        <v>10</v>
      </c>
      <c r="C35" s="88"/>
      <c r="D35" s="88"/>
      <c r="E35" s="88"/>
      <c r="F35" s="88"/>
      <c r="G35" s="89"/>
      <c r="H35" s="27" t="s">
        <v>4</v>
      </c>
      <c r="I35" s="27" t="s">
        <v>6</v>
      </c>
      <c r="J35" s="27" t="s">
        <v>7</v>
      </c>
      <c r="K35" s="27" t="s">
        <v>2</v>
      </c>
      <c r="M35" s="10"/>
      <c r="N35" s="16"/>
      <c r="O35" s="16"/>
    </row>
    <row r="36" spans="1:20" s="2" customFormat="1" ht="34.799999999999997" customHeight="1" x14ac:dyDescent="0.3">
      <c r="B36" s="80" t="s">
        <v>89</v>
      </c>
      <c r="C36" s="81"/>
      <c r="D36" s="81"/>
      <c r="E36" s="81"/>
      <c r="F36" s="81"/>
      <c r="G36" s="82"/>
      <c r="H36" s="28" t="s">
        <v>26</v>
      </c>
      <c r="I36" s="29"/>
      <c r="J36" s="29">
        <v>-141795.79999999999</v>
      </c>
      <c r="K36" s="30" t="s">
        <v>9</v>
      </c>
      <c r="M36" s="10"/>
      <c r="N36" s="16"/>
      <c r="O36" s="16"/>
    </row>
    <row r="37" spans="1:20" s="2" customFormat="1" ht="34.799999999999997" hidden="1" customHeight="1" x14ac:dyDescent="0.3">
      <c r="B37" s="80" t="s">
        <v>42</v>
      </c>
      <c r="C37" s="81"/>
      <c r="D37" s="81"/>
      <c r="E37" s="81"/>
      <c r="F37" s="81"/>
      <c r="G37" s="82"/>
      <c r="H37" s="28" t="s">
        <v>26</v>
      </c>
      <c r="I37" s="29"/>
      <c r="J37" s="29"/>
      <c r="K37" s="30" t="s">
        <v>9</v>
      </c>
      <c r="M37" s="10"/>
      <c r="N37" s="16"/>
      <c r="O37" s="16"/>
    </row>
    <row r="38" spans="1:20" s="2" customFormat="1" ht="34.799999999999997" hidden="1" customHeight="1" x14ac:dyDescent="0.3">
      <c r="B38" s="80" t="s">
        <v>41</v>
      </c>
      <c r="C38" s="81"/>
      <c r="D38" s="81"/>
      <c r="E38" s="81"/>
      <c r="F38" s="81"/>
      <c r="G38" s="82"/>
      <c r="H38" s="28" t="s">
        <v>26</v>
      </c>
      <c r="I38" s="29"/>
      <c r="J38" s="29"/>
      <c r="K38" s="30" t="s">
        <v>9</v>
      </c>
      <c r="M38" s="10"/>
      <c r="N38" s="16"/>
      <c r="O38" s="16"/>
    </row>
    <row r="39" spans="1:20" s="2" customFormat="1" ht="34.799999999999997" hidden="1" customHeight="1" x14ac:dyDescent="0.3">
      <c r="B39" s="80" t="s">
        <v>43</v>
      </c>
      <c r="C39" s="81"/>
      <c r="D39" s="81"/>
      <c r="E39" s="81"/>
      <c r="F39" s="81"/>
      <c r="G39" s="82"/>
      <c r="H39" s="28" t="s">
        <v>26</v>
      </c>
      <c r="I39" s="29"/>
      <c r="J39" s="29"/>
      <c r="K39" s="30" t="s">
        <v>9</v>
      </c>
      <c r="M39" s="10"/>
      <c r="N39" s="16"/>
      <c r="O39" s="16"/>
    </row>
    <row r="40" spans="1:20" s="2" customFormat="1" ht="34.799999999999997" hidden="1" customHeight="1" x14ac:dyDescent="0.3">
      <c r="B40" s="80" t="s">
        <v>45</v>
      </c>
      <c r="C40" s="81"/>
      <c r="D40" s="81"/>
      <c r="E40" s="81"/>
      <c r="F40" s="81"/>
      <c r="G40" s="82"/>
      <c r="H40" s="28" t="s">
        <v>26</v>
      </c>
      <c r="I40" s="29"/>
      <c r="J40" s="29"/>
      <c r="K40" s="30" t="s">
        <v>9</v>
      </c>
      <c r="M40" s="10"/>
      <c r="N40" s="16"/>
      <c r="O40" s="16"/>
    </row>
    <row r="41" spans="1:20" s="2" customFormat="1" ht="34.799999999999997" hidden="1" customHeight="1" x14ac:dyDescent="0.3">
      <c r="B41" s="80" t="s">
        <v>46</v>
      </c>
      <c r="C41" s="81"/>
      <c r="D41" s="81"/>
      <c r="E41" s="81"/>
      <c r="F41" s="81"/>
      <c r="G41" s="82"/>
      <c r="H41" s="28" t="s">
        <v>26</v>
      </c>
      <c r="I41" s="29"/>
      <c r="J41" s="29"/>
      <c r="K41" s="30" t="s">
        <v>9</v>
      </c>
      <c r="M41" s="10"/>
      <c r="N41" s="16"/>
      <c r="O41" s="16"/>
    </row>
    <row r="42" spans="1:20" s="2" customFormat="1" ht="34.799999999999997" hidden="1" customHeight="1" x14ac:dyDescent="0.3">
      <c r="B42" s="80" t="s">
        <v>47</v>
      </c>
      <c r="C42" s="81"/>
      <c r="D42" s="81"/>
      <c r="E42" s="81"/>
      <c r="F42" s="81"/>
      <c r="G42" s="82"/>
      <c r="H42" s="28" t="s">
        <v>26</v>
      </c>
      <c r="I42" s="29"/>
      <c r="J42" s="29"/>
      <c r="K42" s="30" t="s">
        <v>9</v>
      </c>
      <c r="M42" s="10"/>
      <c r="N42" s="16"/>
      <c r="O42" s="16"/>
    </row>
    <row r="43" spans="1:20" s="2" customFormat="1" ht="34.799999999999997" hidden="1" customHeight="1" x14ac:dyDescent="0.3">
      <c r="B43" s="80" t="s">
        <v>48</v>
      </c>
      <c r="C43" s="81"/>
      <c r="D43" s="81"/>
      <c r="E43" s="81"/>
      <c r="F43" s="81"/>
      <c r="G43" s="82"/>
      <c r="H43" s="28" t="s">
        <v>26</v>
      </c>
      <c r="I43" s="29"/>
      <c r="J43" s="29"/>
      <c r="K43" s="30" t="s">
        <v>9</v>
      </c>
      <c r="M43" s="10"/>
      <c r="N43" s="16"/>
      <c r="O43" s="16"/>
    </row>
    <row r="44" spans="1:20" s="2" customFormat="1" ht="34.799999999999997" hidden="1" customHeight="1" x14ac:dyDescent="0.3">
      <c r="B44" s="80" t="s">
        <v>44</v>
      </c>
      <c r="C44" s="81"/>
      <c r="D44" s="81"/>
      <c r="E44" s="81"/>
      <c r="F44" s="81"/>
      <c r="G44" s="82"/>
      <c r="H44" s="28" t="s">
        <v>26</v>
      </c>
      <c r="I44" s="29"/>
      <c r="J44" s="29"/>
      <c r="K44" s="30" t="s">
        <v>9</v>
      </c>
      <c r="M44" s="10"/>
      <c r="N44" s="16"/>
      <c r="O44" s="16"/>
    </row>
    <row r="45" spans="1:20" s="2" customFormat="1" ht="15.6" customHeight="1" x14ac:dyDescent="0.3">
      <c r="B45" s="83" t="s">
        <v>8</v>
      </c>
      <c r="C45" s="84"/>
      <c r="D45" s="84"/>
      <c r="E45" s="84"/>
      <c r="F45" s="84"/>
      <c r="G45" s="84"/>
      <c r="H45" s="84"/>
      <c r="I45" s="33">
        <f>SUM(I36:I44)</f>
        <v>0</v>
      </c>
      <c r="J45" s="33">
        <f>SUM(J36:J44)</f>
        <v>-141795.79999999999</v>
      </c>
      <c r="K45" s="34"/>
      <c r="L45" s="5"/>
      <c r="M45" s="11"/>
      <c r="N45" s="19"/>
      <c r="O45" s="19"/>
      <c r="P45" s="5"/>
      <c r="Q45" s="5"/>
    </row>
    <row r="46" spans="1:20" s="2" customFormat="1" ht="16.2" customHeight="1" x14ac:dyDescent="0.3">
      <c r="B46" s="83"/>
      <c r="C46" s="84"/>
      <c r="D46" s="84"/>
      <c r="E46" s="84"/>
      <c r="F46" s="84"/>
      <c r="G46" s="84"/>
      <c r="H46" s="84"/>
      <c r="I46" s="85">
        <f>I45+J45</f>
        <v>-141795.79999999999</v>
      </c>
      <c r="J46" s="86"/>
      <c r="K46" s="34"/>
      <c r="L46" s="5"/>
      <c r="M46" s="12"/>
      <c r="N46" s="19"/>
      <c r="O46" s="19"/>
      <c r="P46" s="5"/>
      <c r="Q46" s="5"/>
      <c r="T46" s="8"/>
    </row>
    <row r="47" spans="1:20" s="2" customFormat="1" ht="16.2" customHeight="1" x14ac:dyDescent="0.3">
      <c r="A47" s="16"/>
      <c r="B47" s="17"/>
      <c r="C47" s="17"/>
      <c r="D47" s="17"/>
      <c r="E47" s="17"/>
      <c r="F47" s="17"/>
      <c r="G47" s="17"/>
      <c r="H47" s="17"/>
      <c r="I47" s="18"/>
      <c r="J47" s="18"/>
      <c r="K47" s="19"/>
      <c r="L47" s="19"/>
      <c r="M47" s="12"/>
      <c r="N47" s="19"/>
      <c r="O47" s="19"/>
      <c r="P47" s="5"/>
      <c r="Q47" s="5"/>
      <c r="T47" s="8"/>
    </row>
    <row r="48" spans="1:20" s="2" customFormat="1" ht="32.4" customHeight="1" x14ac:dyDescent="0.3">
      <c r="B48" s="90" t="s">
        <v>14</v>
      </c>
      <c r="C48" s="90"/>
      <c r="D48" s="90"/>
      <c r="E48" s="90"/>
      <c r="F48" s="90"/>
      <c r="G48" s="90"/>
      <c r="H48" s="90"/>
      <c r="I48" s="90"/>
      <c r="J48" s="90"/>
      <c r="K48" s="90"/>
      <c r="M48" s="10"/>
      <c r="N48" s="16"/>
      <c r="O48" s="16"/>
    </row>
    <row r="49" spans="2:20" s="2" customFormat="1" ht="13.8" x14ac:dyDescent="0.3">
      <c r="B49" s="87" t="s">
        <v>10</v>
      </c>
      <c r="C49" s="88"/>
      <c r="D49" s="88"/>
      <c r="E49" s="88"/>
      <c r="F49" s="88"/>
      <c r="G49" s="89"/>
      <c r="H49" s="43" t="s">
        <v>4</v>
      </c>
      <c r="I49" s="27" t="s">
        <v>6</v>
      </c>
      <c r="J49" s="27" t="s">
        <v>7</v>
      </c>
      <c r="K49" s="27" t="s">
        <v>2</v>
      </c>
      <c r="M49" s="10"/>
      <c r="N49" s="16"/>
      <c r="O49" s="16"/>
    </row>
    <row r="50" spans="2:20" s="2" customFormat="1" ht="25.2" customHeight="1" x14ac:dyDescent="0.3">
      <c r="B50" s="80" t="s">
        <v>91</v>
      </c>
      <c r="C50" s="81"/>
      <c r="D50" s="81"/>
      <c r="E50" s="81"/>
      <c r="F50" s="81"/>
      <c r="G50" s="82"/>
      <c r="H50" s="42" t="s">
        <v>12</v>
      </c>
      <c r="I50" s="40"/>
      <c r="J50" s="29">
        <v>42000</v>
      </c>
      <c r="K50" s="30" t="s">
        <v>9</v>
      </c>
      <c r="M50" s="10"/>
      <c r="N50" s="16"/>
      <c r="O50" s="16"/>
    </row>
    <row r="51" spans="2:20" s="2" customFormat="1" ht="25.2" customHeight="1" x14ac:dyDescent="0.3">
      <c r="B51" s="80" t="s">
        <v>92</v>
      </c>
      <c r="C51" s="81"/>
      <c r="D51" s="81"/>
      <c r="E51" s="81"/>
      <c r="F51" s="81"/>
      <c r="G51" s="82"/>
      <c r="H51" s="42" t="s">
        <v>12</v>
      </c>
      <c r="I51" s="40"/>
      <c r="J51" s="29">
        <v>16688</v>
      </c>
      <c r="K51" s="30" t="s">
        <v>9</v>
      </c>
      <c r="M51" s="10"/>
      <c r="N51" s="16"/>
      <c r="O51" s="16"/>
    </row>
    <row r="52" spans="2:20" s="2" customFormat="1" ht="25.2" customHeight="1" x14ac:dyDescent="0.3">
      <c r="B52" s="80" t="s">
        <v>82</v>
      </c>
      <c r="C52" s="81"/>
      <c r="D52" s="81"/>
      <c r="E52" s="81"/>
      <c r="F52" s="81"/>
      <c r="G52" s="82"/>
      <c r="H52" s="42" t="s">
        <v>12</v>
      </c>
      <c r="I52" s="40"/>
      <c r="J52" s="29">
        <v>-313.95</v>
      </c>
      <c r="K52" s="30" t="s">
        <v>9</v>
      </c>
      <c r="M52" s="10"/>
      <c r="N52" s="16"/>
      <c r="O52" s="16"/>
    </row>
    <row r="53" spans="2:20" s="2" customFormat="1" ht="25.2" customHeight="1" x14ac:dyDescent="0.3">
      <c r="B53" s="80" t="s">
        <v>97</v>
      </c>
      <c r="C53" s="81"/>
      <c r="D53" s="81"/>
      <c r="E53" s="81"/>
      <c r="F53" s="81"/>
      <c r="G53" s="82"/>
      <c r="H53" s="42" t="s">
        <v>12</v>
      </c>
      <c r="I53" s="40"/>
      <c r="J53" s="29">
        <v>3272.61</v>
      </c>
      <c r="K53" s="30" t="s">
        <v>9</v>
      </c>
      <c r="M53" s="10"/>
      <c r="N53" s="16"/>
      <c r="O53" s="16"/>
    </row>
    <row r="54" spans="2:20" s="2" customFormat="1" ht="25.2" customHeight="1" x14ac:dyDescent="0.3">
      <c r="B54" s="80" t="s">
        <v>98</v>
      </c>
      <c r="C54" s="81"/>
      <c r="D54" s="81"/>
      <c r="E54" s="81"/>
      <c r="F54" s="81"/>
      <c r="G54" s="82"/>
      <c r="H54" s="42" t="s">
        <v>12</v>
      </c>
      <c r="I54" s="40"/>
      <c r="J54" s="29">
        <v>15200</v>
      </c>
      <c r="K54" s="30" t="s">
        <v>9</v>
      </c>
      <c r="M54" s="10"/>
      <c r="N54" s="16"/>
      <c r="O54" s="16"/>
    </row>
    <row r="55" spans="2:20" s="2" customFormat="1" ht="25.2" customHeight="1" x14ac:dyDescent="0.3">
      <c r="B55" s="80" t="s">
        <v>99</v>
      </c>
      <c r="C55" s="81"/>
      <c r="D55" s="81"/>
      <c r="E55" s="81"/>
      <c r="F55" s="81"/>
      <c r="G55" s="82"/>
      <c r="H55" s="42" t="s">
        <v>12</v>
      </c>
      <c r="I55" s="40"/>
      <c r="J55" s="40">
        <v>2100</v>
      </c>
      <c r="K55" s="30" t="s">
        <v>9</v>
      </c>
      <c r="M55" s="10"/>
      <c r="N55" s="16"/>
      <c r="O55" s="16"/>
    </row>
    <row r="56" spans="2:20" s="2" customFormat="1" ht="25.2" customHeight="1" x14ac:dyDescent="0.3">
      <c r="B56" s="80" t="s">
        <v>100</v>
      </c>
      <c r="C56" s="81"/>
      <c r="D56" s="81"/>
      <c r="E56" s="81"/>
      <c r="F56" s="81"/>
      <c r="G56" s="82"/>
      <c r="H56" s="42" t="s">
        <v>12</v>
      </c>
      <c r="I56" s="40"/>
      <c r="J56" s="40">
        <v>-1603.98</v>
      </c>
      <c r="K56" s="30" t="s">
        <v>9</v>
      </c>
      <c r="M56" s="10"/>
      <c r="N56" s="16"/>
      <c r="O56" s="16"/>
    </row>
    <row r="57" spans="2:20" s="2" customFormat="1" ht="25.2" customHeight="1" x14ac:dyDescent="0.3">
      <c r="B57" s="80" t="s">
        <v>101</v>
      </c>
      <c r="C57" s="81"/>
      <c r="D57" s="81"/>
      <c r="E57" s="81"/>
      <c r="F57" s="81"/>
      <c r="G57" s="82"/>
      <c r="H57" s="42" t="s">
        <v>12</v>
      </c>
      <c r="I57" s="40"/>
      <c r="J57" s="40">
        <v>-1354.68</v>
      </c>
      <c r="K57" s="30" t="s">
        <v>9</v>
      </c>
      <c r="M57" s="10"/>
      <c r="N57" s="16"/>
      <c r="O57" s="16"/>
    </row>
    <row r="58" spans="2:20" s="2" customFormat="1" ht="25.2" customHeight="1" x14ac:dyDescent="0.3">
      <c r="B58" s="80" t="s">
        <v>93</v>
      </c>
      <c r="C58" s="81"/>
      <c r="D58" s="81"/>
      <c r="E58" s="81"/>
      <c r="F58" s="81"/>
      <c r="G58" s="82"/>
      <c r="H58" s="42" t="s">
        <v>12</v>
      </c>
      <c r="I58" s="40">
        <v>-2936.38</v>
      </c>
      <c r="J58" s="40">
        <v>2936.38</v>
      </c>
      <c r="K58" s="30" t="s">
        <v>9</v>
      </c>
      <c r="M58" s="10"/>
      <c r="N58" s="16"/>
      <c r="O58" s="16"/>
    </row>
    <row r="59" spans="2:20" s="2" customFormat="1" ht="25.2" customHeight="1" x14ac:dyDescent="0.3">
      <c r="B59" s="80" t="s">
        <v>94</v>
      </c>
      <c r="C59" s="81"/>
      <c r="D59" s="81"/>
      <c r="E59" s="81"/>
      <c r="F59" s="81"/>
      <c r="G59" s="82"/>
      <c r="H59" s="42" t="s">
        <v>12</v>
      </c>
      <c r="I59" s="40">
        <v>10096.16</v>
      </c>
      <c r="J59" s="40">
        <v>5954.69</v>
      </c>
      <c r="K59" s="30" t="s">
        <v>9</v>
      </c>
      <c r="M59" s="10"/>
      <c r="N59" s="16"/>
      <c r="O59" s="16"/>
    </row>
    <row r="60" spans="2:20" s="2" customFormat="1" ht="25.2" customHeight="1" x14ac:dyDescent="0.3">
      <c r="B60" s="80" t="s">
        <v>95</v>
      </c>
      <c r="C60" s="81"/>
      <c r="D60" s="81"/>
      <c r="E60" s="81"/>
      <c r="F60" s="81"/>
      <c r="G60" s="82"/>
      <c r="H60" s="42" t="s">
        <v>12</v>
      </c>
      <c r="I60" s="40">
        <v>-2261.89</v>
      </c>
      <c r="J60" s="40">
        <v>2261.89</v>
      </c>
      <c r="K60" s="30" t="s">
        <v>9</v>
      </c>
      <c r="M60" s="10"/>
      <c r="N60" s="16"/>
      <c r="O60" s="16"/>
    </row>
    <row r="61" spans="2:20" s="2" customFormat="1" ht="25.2" customHeight="1" x14ac:dyDescent="0.3">
      <c r="B61" s="80" t="s">
        <v>96</v>
      </c>
      <c r="C61" s="81"/>
      <c r="D61" s="81"/>
      <c r="E61" s="81"/>
      <c r="F61" s="81"/>
      <c r="G61" s="82"/>
      <c r="H61" s="42" t="s">
        <v>12</v>
      </c>
      <c r="I61" s="40">
        <v>-4897.8900000000003</v>
      </c>
      <c r="J61" s="40">
        <v>4897.8900000000003</v>
      </c>
      <c r="K61" s="30" t="s">
        <v>9</v>
      </c>
      <c r="M61" s="10"/>
      <c r="N61" s="16"/>
      <c r="O61" s="16"/>
    </row>
    <row r="62" spans="2:20" s="2" customFormat="1" ht="15.6" customHeight="1" x14ac:dyDescent="0.3">
      <c r="B62" s="83" t="s">
        <v>8</v>
      </c>
      <c r="C62" s="84"/>
      <c r="D62" s="84"/>
      <c r="E62" s="84"/>
      <c r="F62" s="84"/>
      <c r="G62" s="84"/>
      <c r="H62" s="84"/>
      <c r="I62" s="41">
        <f>SUM(I50:I61)</f>
        <v>0</v>
      </c>
      <c r="J62" s="41">
        <f>SUM(J50:J61)</f>
        <v>92038.85000000002</v>
      </c>
      <c r="K62" s="34"/>
      <c r="L62" s="5"/>
      <c r="M62" s="11"/>
      <c r="N62" s="19"/>
      <c r="O62" s="19"/>
      <c r="P62" s="5"/>
      <c r="Q62" s="5"/>
    </row>
    <row r="63" spans="2:20" s="2" customFormat="1" ht="15.6" customHeight="1" x14ac:dyDescent="0.3">
      <c r="B63" s="83"/>
      <c r="C63" s="84"/>
      <c r="D63" s="84"/>
      <c r="E63" s="84"/>
      <c r="F63" s="84"/>
      <c r="G63" s="84"/>
      <c r="H63" s="84"/>
      <c r="I63" s="85">
        <f>I62+J62</f>
        <v>92038.85000000002</v>
      </c>
      <c r="J63" s="86"/>
      <c r="K63" s="34"/>
      <c r="L63" s="5"/>
      <c r="M63" s="12"/>
      <c r="N63" s="19"/>
      <c r="O63" s="19"/>
      <c r="P63" s="5"/>
      <c r="Q63" s="5"/>
      <c r="T63" s="8"/>
    </row>
    <row r="64" spans="2:20" s="2" customFormat="1" ht="15.6" customHeight="1" x14ac:dyDescent="0.3">
      <c r="B64" s="6"/>
      <c r="C64" s="6"/>
      <c r="D64" s="6"/>
      <c r="E64" s="6"/>
      <c r="F64" s="6"/>
      <c r="G64" s="6"/>
      <c r="H64" s="6"/>
      <c r="I64" s="7"/>
      <c r="J64" s="7"/>
      <c r="K64" s="5"/>
      <c r="L64" s="5"/>
      <c r="M64" s="12"/>
      <c r="N64" s="19"/>
      <c r="O64" s="19"/>
      <c r="P64" s="5"/>
      <c r="Q64" s="5"/>
      <c r="T64" s="8"/>
    </row>
    <row r="65" spans="2:17" s="2" customFormat="1" ht="13.8" x14ac:dyDescent="0.3">
      <c r="B65" s="44" t="s">
        <v>13</v>
      </c>
      <c r="M65" s="10"/>
      <c r="N65" s="16"/>
      <c r="O65" s="16"/>
    </row>
    <row r="66" spans="2:17" s="2" customFormat="1" ht="13.8" x14ac:dyDescent="0.3">
      <c r="M66" s="10"/>
      <c r="N66" s="16"/>
      <c r="O66" s="16"/>
    </row>
    <row r="67" spans="2:17" s="2" customFormat="1" ht="13.8" x14ac:dyDescent="0.3">
      <c r="B67" s="87" t="s">
        <v>3</v>
      </c>
      <c r="C67" s="88"/>
      <c r="D67" s="88"/>
      <c r="E67" s="88"/>
      <c r="F67" s="88"/>
      <c r="G67" s="89"/>
      <c r="H67" s="27" t="s">
        <v>4</v>
      </c>
      <c r="I67" s="27" t="s">
        <v>6</v>
      </c>
      <c r="J67" s="27" t="s">
        <v>7</v>
      </c>
      <c r="K67" s="27" t="s">
        <v>2</v>
      </c>
      <c r="M67" s="10"/>
      <c r="N67" s="16"/>
      <c r="O67" s="16"/>
    </row>
    <row r="68" spans="2:17" s="2" customFormat="1" ht="30.6" customHeight="1" x14ac:dyDescent="0.3">
      <c r="B68" s="80" t="s">
        <v>102</v>
      </c>
      <c r="C68" s="81"/>
      <c r="D68" s="81"/>
      <c r="E68" s="81"/>
      <c r="F68" s="81"/>
      <c r="G68" s="82"/>
      <c r="H68" s="30">
        <v>244</v>
      </c>
      <c r="I68" s="29"/>
      <c r="J68" s="29">
        <v>42256.95</v>
      </c>
      <c r="K68" s="30" t="s">
        <v>9</v>
      </c>
      <c r="M68" s="10"/>
      <c r="N68" s="16"/>
      <c r="O68" s="16"/>
    </row>
    <row r="69" spans="2:17" s="2" customFormat="1" ht="18.600000000000001" customHeight="1" x14ac:dyDescent="0.3">
      <c r="B69" s="83" t="s">
        <v>5</v>
      </c>
      <c r="C69" s="84"/>
      <c r="D69" s="84"/>
      <c r="E69" s="84"/>
      <c r="F69" s="84"/>
      <c r="G69" s="84"/>
      <c r="H69" s="84"/>
      <c r="I69" s="33">
        <f>SUM(I68:I68)</f>
        <v>0</v>
      </c>
      <c r="J69" s="33">
        <f>SUM(J68:J68)</f>
        <v>42256.95</v>
      </c>
      <c r="K69" s="34"/>
      <c r="L69" s="5"/>
      <c r="M69" s="11"/>
      <c r="N69" s="19"/>
      <c r="O69" s="19"/>
      <c r="P69" s="5"/>
      <c r="Q69" s="5"/>
    </row>
    <row r="70" spans="2:17" s="2" customFormat="1" ht="18.600000000000001" customHeight="1" x14ac:dyDescent="0.3">
      <c r="B70" s="83"/>
      <c r="C70" s="84"/>
      <c r="D70" s="84"/>
      <c r="E70" s="84"/>
      <c r="F70" s="84"/>
      <c r="G70" s="84"/>
      <c r="H70" s="84"/>
      <c r="I70" s="91">
        <f>I69+J69</f>
        <v>42256.95</v>
      </c>
      <c r="J70" s="92"/>
      <c r="K70" s="34"/>
      <c r="L70" s="5"/>
      <c r="M70" s="79"/>
      <c r="N70" s="19"/>
      <c r="O70" s="19"/>
      <c r="P70" s="5"/>
      <c r="Q70" s="5"/>
    </row>
    <row r="71" spans="2:17" s="2" customFormat="1" ht="18.600000000000001" customHeight="1" x14ac:dyDescent="0.3">
      <c r="B71" s="45"/>
      <c r="C71" s="45"/>
      <c r="D71" s="45"/>
      <c r="E71" s="45"/>
      <c r="F71" s="45"/>
      <c r="G71" s="45"/>
      <c r="H71" s="45"/>
      <c r="I71" s="46"/>
      <c r="J71" s="46"/>
      <c r="K71" s="47"/>
      <c r="L71" s="5"/>
      <c r="M71" s="79"/>
      <c r="N71" s="19"/>
      <c r="O71" s="19"/>
      <c r="P71" s="5"/>
      <c r="Q71" s="5"/>
    </row>
    <row r="72" spans="2:17" s="2" customFormat="1" ht="28.8" hidden="1" customHeight="1" x14ac:dyDescent="0.3">
      <c r="B72" s="96" t="s">
        <v>83</v>
      </c>
      <c r="C72" s="96"/>
      <c r="D72" s="96"/>
      <c r="E72" s="96"/>
      <c r="F72" s="96"/>
      <c r="G72" s="96"/>
      <c r="H72" s="96"/>
      <c r="I72" s="96"/>
      <c r="J72" s="96"/>
      <c r="K72" s="96"/>
      <c r="M72" s="10"/>
      <c r="N72" s="16"/>
      <c r="O72" s="16"/>
    </row>
    <row r="73" spans="2:17" s="2" customFormat="1" ht="13.8" hidden="1" x14ac:dyDescent="0.3">
      <c r="B73" s="87" t="s">
        <v>3</v>
      </c>
      <c r="C73" s="88"/>
      <c r="D73" s="88"/>
      <c r="E73" s="88"/>
      <c r="F73" s="88"/>
      <c r="G73" s="89"/>
      <c r="H73" s="27" t="s">
        <v>4</v>
      </c>
      <c r="I73" s="27" t="s">
        <v>6</v>
      </c>
      <c r="J73" s="27" t="s">
        <v>7</v>
      </c>
      <c r="K73" s="27" t="s">
        <v>2</v>
      </c>
      <c r="M73" s="10"/>
      <c r="N73" s="16"/>
      <c r="O73" s="16"/>
    </row>
    <row r="74" spans="2:17" s="2" customFormat="1" ht="23.4" hidden="1" customHeight="1" x14ac:dyDescent="0.3">
      <c r="B74" s="80" t="s">
        <v>84</v>
      </c>
      <c r="C74" s="81"/>
      <c r="D74" s="81"/>
      <c r="E74" s="81"/>
      <c r="F74" s="81"/>
      <c r="G74" s="82"/>
      <c r="H74" s="30">
        <v>244</v>
      </c>
      <c r="I74" s="29"/>
      <c r="J74" s="29"/>
      <c r="K74" s="30" t="s">
        <v>11</v>
      </c>
      <c r="M74" s="10"/>
      <c r="N74" s="16"/>
      <c r="O74" s="16"/>
    </row>
    <row r="75" spans="2:17" s="2" customFormat="1" ht="15.6" hidden="1" customHeight="1" x14ac:dyDescent="0.3">
      <c r="B75" s="83" t="s">
        <v>5</v>
      </c>
      <c r="C75" s="84"/>
      <c r="D75" s="84"/>
      <c r="E75" s="84"/>
      <c r="F75" s="84"/>
      <c r="G75" s="84"/>
      <c r="H75" s="84"/>
      <c r="I75" s="33">
        <f>SUM(I74:I74)</f>
        <v>0</v>
      </c>
      <c r="J75" s="33">
        <f>SUM(J74:J74)</f>
        <v>0</v>
      </c>
      <c r="K75" s="34"/>
      <c r="L75" s="5"/>
      <c r="M75" s="11"/>
      <c r="N75" s="19"/>
      <c r="O75" s="19"/>
      <c r="P75" s="5"/>
      <c r="Q75" s="5"/>
    </row>
    <row r="76" spans="2:17" s="2" customFormat="1" ht="15.6" hidden="1" customHeight="1" x14ac:dyDescent="0.3">
      <c r="B76" s="83"/>
      <c r="C76" s="84"/>
      <c r="D76" s="84"/>
      <c r="E76" s="84"/>
      <c r="F76" s="84"/>
      <c r="G76" s="84"/>
      <c r="H76" s="84"/>
      <c r="I76" s="85">
        <f>I75+J75</f>
        <v>0</v>
      </c>
      <c r="J76" s="86"/>
      <c r="K76" s="34"/>
      <c r="L76" s="5"/>
      <c r="M76" s="12"/>
      <c r="N76" s="19"/>
      <c r="O76" s="19"/>
      <c r="P76" s="5"/>
      <c r="Q76" s="5"/>
    </row>
    <row r="77" spans="2:17" s="2" customFormat="1" ht="14.4" hidden="1" customHeight="1" x14ac:dyDescent="0.3">
      <c r="M77" s="10"/>
      <c r="N77" s="72"/>
      <c r="O77" s="16"/>
    </row>
    <row r="78" spans="2:17" s="2" customFormat="1" ht="28.8" customHeight="1" x14ac:dyDescent="0.3">
      <c r="B78" s="96" t="s">
        <v>16</v>
      </c>
      <c r="C78" s="96"/>
      <c r="D78" s="96"/>
      <c r="E78" s="96"/>
      <c r="F78" s="96"/>
      <c r="G78" s="96"/>
      <c r="H78" s="96"/>
      <c r="I78" s="96"/>
      <c r="J78" s="96"/>
      <c r="K78" s="96"/>
      <c r="M78" s="10"/>
      <c r="N78" s="16"/>
      <c r="O78" s="16"/>
    </row>
    <row r="79" spans="2:17" s="2" customFormat="1" ht="13.8" x14ac:dyDescent="0.3">
      <c r="B79" s="87" t="s">
        <v>3</v>
      </c>
      <c r="C79" s="88"/>
      <c r="D79" s="88"/>
      <c r="E79" s="88"/>
      <c r="F79" s="88"/>
      <c r="G79" s="89"/>
      <c r="H79" s="27" t="s">
        <v>4</v>
      </c>
      <c r="I79" s="27" t="s">
        <v>6</v>
      </c>
      <c r="J79" s="27" t="s">
        <v>7</v>
      </c>
      <c r="K79" s="27" t="s">
        <v>2</v>
      </c>
      <c r="M79" s="10"/>
      <c r="N79" s="16"/>
      <c r="O79" s="16"/>
    </row>
    <row r="80" spans="2:17" s="2" customFormat="1" ht="40.200000000000003" customHeight="1" x14ac:dyDescent="0.3">
      <c r="B80" s="80" t="s">
        <v>105</v>
      </c>
      <c r="C80" s="81"/>
      <c r="D80" s="81"/>
      <c r="E80" s="81"/>
      <c r="F80" s="81"/>
      <c r="G80" s="82"/>
      <c r="H80" s="30">
        <v>244</v>
      </c>
      <c r="I80" s="29"/>
      <c r="J80" s="29">
        <v>7500</v>
      </c>
      <c r="K80" s="30" t="s">
        <v>9</v>
      </c>
      <c r="M80" s="10"/>
      <c r="N80" s="16"/>
      <c r="O80" s="16"/>
    </row>
    <row r="81" spans="2:17" s="2" customFormat="1" ht="24.6" customHeight="1" x14ac:dyDescent="0.3">
      <c r="B81" s="80" t="s">
        <v>49</v>
      </c>
      <c r="C81" s="81"/>
      <c r="D81" s="81"/>
      <c r="E81" s="81"/>
      <c r="F81" s="81"/>
      <c r="G81" s="82"/>
      <c r="H81" s="30">
        <v>244</v>
      </c>
      <c r="I81" s="29"/>
      <c r="J81" s="29"/>
      <c r="K81" s="30" t="s">
        <v>9</v>
      </c>
      <c r="M81" s="10"/>
      <c r="N81" s="16"/>
      <c r="O81" s="16"/>
    </row>
    <row r="82" spans="2:17" s="2" customFormat="1" ht="23.4" customHeight="1" x14ac:dyDescent="0.3">
      <c r="B82" s="80" t="s">
        <v>104</v>
      </c>
      <c r="C82" s="81"/>
      <c r="D82" s="81"/>
      <c r="E82" s="81"/>
      <c r="F82" s="81"/>
      <c r="G82" s="82"/>
      <c r="H82" s="30">
        <v>244</v>
      </c>
      <c r="I82" s="29"/>
      <c r="J82" s="29"/>
      <c r="K82" s="30" t="s">
        <v>11</v>
      </c>
      <c r="M82" s="10"/>
      <c r="N82" s="16"/>
      <c r="O82" s="16"/>
    </row>
    <row r="83" spans="2:17" s="2" customFormat="1" ht="15.6" customHeight="1" x14ac:dyDescent="0.3">
      <c r="B83" s="83" t="s">
        <v>5</v>
      </c>
      <c r="C83" s="84"/>
      <c r="D83" s="84"/>
      <c r="E83" s="84"/>
      <c r="F83" s="84"/>
      <c r="G83" s="84"/>
      <c r="H83" s="84"/>
      <c r="I83" s="33">
        <f>SUM(I80:I82)</f>
        <v>0</v>
      </c>
      <c r="J83" s="33">
        <f>SUM(J80:J82)</f>
        <v>7500</v>
      </c>
      <c r="K83" s="34"/>
      <c r="L83" s="5"/>
      <c r="M83" s="11"/>
      <c r="N83" s="19"/>
      <c r="O83" s="19"/>
      <c r="P83" s="5"/>
      <c r="Q83" s="5"/>
    </row>
    <row r="84" spans="2:17" s="2" customFormat="1" ht="15.6" customHeight="1" x14ac:dyDescent="0.3">
      <c r="B84" s="83"/>
      <c r="C84" s="84"/>
      <c r="D84" s="84"/>
      <c r="E84" s="84"/>
      <c r="F84" s="84"/>
      <c r="G84" s="84"/>
      <c r="H84" s="84"/>
      <c r="I84" s="85">
        <f>I83+J83</f>
        <v>7500</v>
      </c>
      <c r="J84" s="86"/>
      <c r="K84" s="34"/>
      <c r="L84" s="5"/>
      <c r="M84" s="65"/>
      <c r="N84" s="19"/>
      <c r="O84" s="19"/>
      <c r="P84" s="5"/>
      <c r="Q84" s="5"/>
    </row>
    <row r="85" spans="2:17" s="2" customFormat="1" ht="15.6" customHeight="1" x14ac:dyDescent="0.3">
      <c r="B85" s="6"/>
      <c r="C85" s="6"/>
      <c r="D85" s="6"/>
      <c r="E85" s="6"/>
      <c r="F85" s="6"/>
      <c r="G85" s="6"/>
      <c r="H85" s="6"/>
      <c r="I85" s="7"/>
      <c r="J85" s="7"/>
      <c r="K85" s="5"/>
      <c r="L85" s="5"/>
      <c r="M85" s="65">
        <f>J45+J62+J69+J83</f>
        <v>2.9103830456733704E-11</v>
      </c>
      <c r="N85" s="19"/>
      <c r="O85" s="19"/>
      <c r="P85" s="5"/>
      <c r="Q85" s="5"/>
    </row>
    <row r="86" spans="2:17" s="2" customFormat="1" ht="36" hidden="1" customHeight="1" x14ac:dyDescent="0.3">
      <c r="B86" s="90" t="s">
        <v>19</v>
      </c>
      <c r="C86" s="90"/>
      <c r="D86" s="90"/>
      <c r="E86" s="90"/>
      <c r="F86" s="90"/>
      <c r="G86" s="90"/>
      <c r="H86" s="90"/>
      <c r="I86" s="90"/>
      <c r="J86" s="90"/>
      <c r="K86" s="90"/>
      <c r="M86" s="10"/>
      <c r="N86" s="16"/>
      <c r="O86" s="16"/>
    </row>
    <row r="87" spans="2:17" s="2" customFormat="1" ht="21" hidden="1" customHeight="1" x14ac:dyDescent="0.3">
      <c r="B87" s="87" t="s">
        <v>3</v>
      </c>
      <c r="C87" s="88"/>
      <c r="D87" s="88"/>
      <c r="E87" s="88"/>
      <c r="F87" s="88"/>
      <c r="G87" s="89"/>
      <c r="H87" s="27" t="s">
        <v>4</v>
      </c>
      <c r="I87" s="27" t="s">
        <v>6</v>
      </c>
      <c r="J87" s="27" t="s">
        <v>7</v>
      </c>
      <c r="K87" s="27" t="s">
        <v>2</v>
      </c>
      <c r="M87" s="10"/>
      <c r="N87" s="16"/>
      <c r="O87" s="16"/>
    </row>
    <row r="88" spans="2:17" s="2" customFormat="1" ht="26.4" hidden="1" customHeight="1" x14ac:dyDescent="0.3">
      <c r="B88" s="80" t="s">
        <v>85</v>
      </c>
      <c r="C88" s="81"/>
      <c r="D88" s="81"/>
      <c r="E88" s="81"/>
      <c r="F88" s="81"/>
      <c r="G88" s="82"/>
      <c r="H88" s="42" t="s">
        <v>12</v>
      </c>
      <c r="I88" s="40"/>
      <c r="J88" s="29"/>
      <c r="K88" s="30" t="s">
        <v>11</v>
      </c>
      <c r="M88" s="10"/>
      <c r="N88" s="16"/>
      <c r="O88" s="16"/>
    </row>
    <row r="89" spans="2:17" s="2" customFormat="1" ht="19.8" hidden="1" customHeight="1" x14ac:dyDescent="0.3">
      <c r="B89" s="83" t="s">
        <v>5</v>
      </c>
      <c r="C89" s="84"/>
      <c r="D89" s="84"/>
      <c r="E89" s="84"/>
      <c r="F89" s="84"/>
      <c r="G89" s="84"/>
      <c r="H89" s="97"/>
      <c r="I89" s="33">
        <f>SUM(I88:I88)</f>
        <v>0</v>
      </c>
      <c r="J89" s="33">
        <f>SUM(J88:J88)</f>
        <v>0</v>
      </c>
      <c r="K89" s="34"/>
      <c r="L89" s="5"/>
      <c r="M89" s="66"/>
      <c r="N89" s="19"/>
      <c r="O89" s="19"/>
      <c r="P89" s="5"/>
      <c r="Q89" s="5"/>
    </row>
    <row r="90" spans="2:17" s="2" customFormat="1" ht="17.399999999999999" hidden="1" customHeight="1" x14ac:dyDescent="0.3">
      <c r="B90" s="83"/>
      <c r="C90" s="84"/>
      <c r="D90" s="84"/>
      <c r="E90" s="84"/>
      <c r="F90" s="84"/>
      <c r="G90" s="84"/>
      <c r="H90" s="97"/>
      <c r="I90" s="85">
        <f>I89+J89</f>
        <v>0</v>
      </c>
      <c r="J90" s="86"/>
      <c r="K90" s="34"/>
      <c r="L90" s="5"/>
      <c r="M90" s="65">
        <f>I16+I30+I45+I62+I69+I75+I83+I89</f>
        <v>0</v>
      </c>
      <c r="N90" s="71">
        <f>J229+J235+J16+J30+J45+J62+J69+J75+J83+J89</f>
        <v>11353.800000000032</v>
      </c>
      <c r="O90" s="19"/>
      <c r="P90" s="5"/>
      <c r="Q90" s="5"/>
    </row>
    <row r="91" spans="2:17" s="2" customFormat="1" ht="17.399999999999999" customHeight="1" x14ac:dyDescent="0.3">
      <c r="B91" s="6"/>
      <c r="C91" s="6"/>
      <c r="D91" s="6"/>
      <c r="E91" s="6"/>
      <c r="F91" s="6"/>
      <c r="G91" s="6"/>
      <c r="H91" s="6"/>
      <c r="I91" s="7"/>
      <c r="J91" s="7"/>
      <c r="K91" s="5"/>
      <c r="L91" s="37"/>
      <c r="M91" s="65">
        <f>I46+I63+I70+I84</f>
        <v>2.9103830456733704E-11</v>
      </c>
      <c r="N91" s="19"/>
      <c r="O91" s="19"/>
      <c r="P91" s="5"/>
      <c r="Q91" s="5"/>
    </row>
    <row r="92" spans="2:17" s="2" customFormat="1" ht="15.6" hidden="1" customHeight="1" x14ac:dyDescent="0.3">
      <c r="B92" s="6"/>
      <c r="C92" s="6"/>
      <c r="D92" s="6"/>
      <c r="E92" s="6"/>
      <c r="F92" s="6"/>
      <c r="G92" s="6"/>
      <c r="H92" s="6"/>
      <c r="I92" s="7"/>
      <c r="J92" s="7"/>
      <c r="K92" s="5"/>
      <c r="L92" s="37"/>
      <c r="M92" s="66"/>
      <c r="N92" s="19"/>
      <c r="O92" s="19"/>
      <c r="P92" s="5"/>
    </row>
    <row r="93" spans="2:17" s="2" customFormat="1" ht="13.8" x14ac:dyDescent="0.3">
      <c r="B93" s="99" t="s">
        <v>15</v>
      </c>
      <c r="C93" s="100"/>
      <c r="D93" s="100"/>
      <c r="E93" s="100"/>
      <c r="F93" s="100"/>
      <c r="G93" s="100"/>
      <c r="H93" s="100"/>
      <c r="I93" s="100"/>
      <c r="J93" s="100"/>
      <c r="K93" s="100"/>
      <c r="L93" s="5"/>
      <c r="M93" s="10"/>
      <c r="N93" s="16"/>
      <c r="O93" s="16"/>
    </row>
    <row r="94" spans="2:17" s="2" customFormat="1" ht="16.2" customHeight="1" x14ac:dyDescent="0.3">
      <c r="B94" s="1"/>
      <c r="C94" s="1"/>
      <c r="D94" s="4"/>
      <c r="E94" s="4"/>
      <c r="F94" s="4"/>
      <c r="G94" s="4"/>
      <c r="H94" s="4"/>
      <c r="I94" s="4"/>
      <c r="J94" s="4"/>
      <c r="K94" s="4"/>
      <c r="M94" s="10"/>
      <c r="N94" s="16"/>
      <c r="O94" s="16"/>
    </row>
    <row r="95" spans="2:17" s="2" customFormat="1" ht="16.2" hidden="1" customHeight="1" x14ac:dyDescent="0.3">
      <c r="B95" s="90" t="s">
        <v>120</v>
      </c>
      <c r="C95" s="90"/>
      <c r="D95" s="90"/>
      <c r="E95" s="90"/>
      <c r="F95" s="90"/>
      <c r="G95" s="90"/>
      <c r="H95" s="90"/>
      <c r="I95" s="90"/>
      <c r="J95" s="90"/>
      <c r="K95" s="90"/>
      <c r="L95" s="4"/>
      <c r="M95" s="11"/>
      <c r="N95" s="19"/>
      <c r="O95" s="16"/>
    </row>
    <row r="96" spans="2:17" s="2" customFormat="1" ht="22.2" customHeight="1" x14ac:dyDescent="0.3">
      <c r="B96" s="98" t="s">
        <v>0</v>
      </c>
      <c r="C96" s="98"/>
      <c r="D96" s="98"/>
      <c r="E96" s="98"/>
      <c r="F96" s="98"/>
      <c r="G96" s="98"/>
      <c r="L96" s="11">
        <v>53847.99</v>
      </c>
      <c r="M96" s="10"/>
      <c r="N96" s="16"/>
      <c r="O96" s="16"/>
    </row>
    <row r="97" spans="2:22" s="2" customFormat="1" ht="10.8" customHeight="1" x14ac:dyDescent="0.3">
      <c r="B97" s="26"/>
      <c r="C97" s="26"/>
      <c r="D97" s="26"/>
      <c r="E97" s="26"/>
      <c r="F97" s="26"/>
      <c r="G97" s="26"/>
      <c r="M97" s="10"/>
      <c r="N97" s="16"/>
      <c r="O97" s="16"/>
    </row>
    <row r="98" spans="2:22" s="2" customFormat="1" ht="20.399999999999999" customHeight="1" x14ac:dyDescent="0.3">
      <c r="B98" s="96" t="s">
        <v>106</v>
      </c>
      <c r="C98" s="96"/>
      <c r="D98" s="96"/>
      <c r="E98" s="96"/>
      <c r="F98" s="96"/>
      <c r="G98" s="96"/>
      <c r="H98" s="96"/>
      <c r="I98" s="96"/>
      <c r="J98" s="96"/>
      <c r="K98" s="96"/>
      <c r="M98" s="10"/>
      <c r="N98" s="16"/>
      <c r="O98" s="16"/>
    </row>
    <row r="99" spans="2:22" s="2" customFormat="1" ht="13.8" x14ac:dyDescent="0.3">
      <c r="B99" s="87" t="s">
        <v>3</v>
      </c>
      <c r="C99" s="88"/>
      <c r="D99" s="88"/>
      <c r="E99" s="88"/>
      <c r="F99" s="88"/>
      <c r="G99" s="89"/>
      <c r="H99" s="49" t="s">
        <v>107</v>
      </c>
      <c r="I99" s="49" t="s">
        <v>6</v>
      </c>
      <c r="J99" s="49" t="s">
        <v>7</v>
      </c>
      <c r="K99" s="49" t="s">
        <v>2</v>
      </c>
      <c r="M99" s="10"/>
      <c r="N99" s="16"/>
      <c r="O99" s="16"/>
    </row>
    <row r="100" spans="2:22" s="2" customFormat="1" ht="57" customHeight="1" x14ac:dyDescent="0.3">
      <c r="B100" s="80" t="s">
        <v>108</v>
      </c>
      <c r="C100" s="81"/>
      <c r="D100" s="81"/>
      <c r="E100" s="81"/>
      <c r="F100" s="81"/>
      <c r="G100" s="82"/>
      <c r="H100" s="28" t="s">
        <v>109</v>
      </c>
      <c r="I100" s="40"/>
      <c r="J100" s="29">
        <v>6350.4</v>
      </c>
      <c r="K100" s="50" t="s">
        <v>115</v>
      </c>
      <c r="M100" s="10"/>
      <c r="N100" s="16"/>
      <c r="O100" s="16"/>
    </row>
    <row r="101" spans="2:22" s="2" customFormat="1" ht="27.6" hidden="1" customHeight="1" x14ac:dyDescent="0.3">
      <c r="B101" s="80" t="s">
        <v>111</v>
      </c>
      <c r="C101" s="81"/>
      <c r="D101" s="81"/>
      <c r="E101" s="81"/>
      <c r="F101" s="81"/>
      <c r="G101" s="82"/>
      <c r="H101" s="28" t="s">
        <v>109</v>
      </c>
      <c r="I101" s="40"/>
      <c r="J101" s="29"/>
      <c r="K101" s="30" t="s">
        <v>110</v>
      </c>
      <c r="M101" s="10"/>
      <c r="N101" s="16"/>
      <c r="O101" s="16"/>
    </row>
    <row r="102" spans="2:22" s="2" customFormat="1" ht="15.6" customHeight="1" x14ac:dyDescent="0.3">
      <c r="B102" s="83" t="s">
        <v>8</v>
      </c>
      <c r="C102" s="84"/>
      <c r="D102" s="84"/>
      <c r="E102" s="84"/>
      <c r="F102" s="84"/>
      <c r="G102" s="84"/>
      <c r="H102" s="84"/>
      <c r="I102" s="41">
        <v>0</v>
      </c>
      <c r="J102" s="41">
        <f>SUM(J100:J101)</f>
        <v>6350.4</v>
      </c>
      <c r="K102" s="34"/>
      <c r="L102" s="5"/>
      <c r="M102" s="11"/>
      <c r="N102" s="16"/>
      <c r="O102" s="19"/>
      <c r="P102" s="5"/>
      <c r="Q102" s="5"/>
      <c r="R102" s="5"/>
      <c r="S102" s="5"/>
    </row>
    <row r="103" spans="2:22" s="2" customFormat="1" ht="15.6" customHeight="1" x14ac:dyDescent="0.3">
      <c r="B103" s="83"/>
      <c r="C103" s="84"/>
      <c r="D103" s="84"/>
      <c r="E103" s="84"/>
      <c r="F103" s="84"/>
      <c r="G103" s="84"/>
      <c r="H103" s="84"/>
      <c r="I103" s="85">
        <f>I102+J102</f>
        <v>6350.4</v>
      </c>
      <c r="J103" s="86"/>
      <c r="K103" s="34"/>
      <c r="L103" s="5"/>
      <c r="M103" s="11"/>
      <c r="N103" s="19"/>
      <c r="O103" s="71"/>
      <c r="P103" s="5"/>
      <c r="Q103" s="5"/>
      <c r="R103" s="5"/>
      <c r="S103" s="5"/>
      <c r="V103" s="8" t="e">
        <f>#REF!+I103</f>
        <v>#REF!</v>
      </c>
    </row>
    <row r="104" spans="2:22" s="2" customFormat="1" ht="36" customHeight="1" x14ac:dyDescent="0.3">
      <c r="B104" s="96" t="s">
        <v>113</v>
      </c>
      <c r="C104" s="96"/>
      <c r="D104" s="96"/>
      <c r="E104" s="96"/>
      <c r="F104" s="96"/>
      <c r="G104" s="96"/>
      <c r="H104" s="96"/>
      <c r="I104" s="96"/>
      <c r="J104" s="96"/>
      <c r="K104" s="96"/>
      <c r="M104" s="10"/>
      <c r="N104" s="16"/>
      <c r="O104" s="16"/>
    </row>
    <row r="105" spans="2:22" s="2" customFormat="1" ht="13.8" x14ac:dyDescent="0.3">
      <c r="B105" s="87" t="s">
        <v>3</v>
      </c>
      <c r="C105" s="88"/>
      <c r="D105" s="88"/>
      <c r="E105" s="88"/>
      <c r="F105" s="88"/>
      <c r="G105" s="89"/>
      <c r="H105" s="49" t="s">
        <v>107</v>
      </c>
      <c r="I105" s="49" t="s">
        <v>6</v>
      </c>
      <c r="J105" s="49" t="s">
        <v>7</v>
      </c>
      <c r="K105" s="49" t="s">
        <v>2</v>
      </c>
      <c r="M105" s="10"/>
      <c r="N105" s="16"/>
      <c r="O105" s="16"/>
    </row>
    <row r="106" spans="2:22" s="2" customFormat="1" ht="38.4" customHeight="1" x14ac:dyDescent="0.3">
      <c r="B106" s="80" t="s">
        <v>112</v>
      </c>
      <c r="C106" s="81"/>
      <c r="D106" s="81"/>
      <c r="E106" s="81"/>
      <c r="F106" s="81"/>
      <c r="G106" s="82"/>
      <c r="H106" s="28" t="s">
        <v>109</v>
      </c>
      <c r="I106" s="40"/>
      <c r="J106" s="29">
        <v>3443.28</v>
      </c>
      <c r="K106" s="50" t="s">
        <v>114</v>
      </c>
      <c r="M106" s="10"/>
      <c r="N106" s="16"/>
      <c r="O106" s="16"/>
    </row>
    <row r="107" spans="2:22" s="2" customFormat="1" ht="15.6" customHeight="1" x14ac:dyDescent="0.3">
      <c r="B107" s="83" t="s">
        <v>8</v>
      </c>
      <c r="C107" s="84"/>
      <c r="D107" s="84"/>
      <c r="E107" s="84"/>
      <c r="F107" s="84"/>
      <c r="G107" s="84"/>
      <c r="H107" s="84"/>
      <c r="I107" s="41">
        <v>0</v>
      </c>
      <c r="J107" s="41">
        <f>SUM(J106:J106)</f>
        <v>3443.28</v>
      </c>
      <c r="K107" s="34"/>
      <c r="L107" s="5"/>
      <c r="M107" s="11"/>
      <c r="N107" s="16"/>
      <c r="O107" s="19"/>
      <c r="P107" s="5"/>
      <c r="Q107" s="5"/>
      <c r="R107" s="5"/>
      <c r="S107" s="5"/>
    </row>
    <row r="108" spans="2:22" s="2" customFormat="1" ht="15.6" customHeight="1" x14ac:dyDescent="0.3">
      <c r="B108" s="83"/>
      <c r="C108" s="84"/>
      <c r="D108" s="84"/>
      <c r="E108" s="84"/>
      <c r="F108" s="84"/>
      <c r="G108" s="84"/>
      <c r="H108" s="84"/>
      <c r="I108" s="85">
        <f>I107+J107</f>
        <v>3443.28</v>
      </c>
      <c r="J108" s="86"/>
      <c r="K108" s="34"/>
      <c r="L108" s="5"/>
      <c r="M108" s="11"/>
      <c r="N108" s="19"/>
      <c r="O108" s="71"/>
      <c r="P108" s="5"/>
      <c r="Q108" s="5"/>
      <c r="R108" s="5"/>
      <c r="S108" s="5"/>
      <c r="V108" s="8" t="e">
        <f>#REF!+I108</f>
        <v>#REF!</v>
      </c>
    </row>
    <row r="109" spans="2:22" s="2" customFormat="1" ht="15.6" customHeight="1" x14ac:dyDescent="0.3">
      <c r="B109" s="6"/>
      <c r="C109" s="6"/>
      <c r="D109" s="6"/>
      <c r="E109" s="6"/>
      <c r="F109" s="6"/>
      <c r="G109" s="6"/>
      <c r="H109" s="6"/>
      <c r="I109" s="7"/>
      <c r="J109" s="7"/>
      <c r="K109" s="5"/>
      <c r="L109" s="13">
        <f>I103+I108</f>
        <v>9793.68</v>
      </c>
      <c r="M109" s="11"/>
      <c r="N109" s="19"/>
      <c r="O109" s="19"/>
      <c r="P109" s="5"/>
      <c r="S109" s="8"/>
    </row>
    <row r="110" spans="2:22" s="2" customFormat="1" ht="13.8" x14ac:dyDescent="0.3">
      <c r="B110" s="98" t="s">
        <v>1</v>
      </c>
      <c r="C110" s="98"/>
      <c r="D110" s="98"/>
      <c r="E110" s="98"/>
      <c r="F110" s="98"/>
      <c r="G110" s="98"/>
      <c r="L110" s="5"/>
      <c r="M110" s="13"/>
      <c r="N110" s="16"/>
      <c r="O110" s="16"/>
    </row>
    <row r="111" spans="2:22" s="2" customFormat="1" ht="13.8" hidden="1" x14ac:dyDescent="0.3">
      <c r="B111" s="26"/>
      <c r="C111" s="26"/>
      <c r="D111" s="26"/>
      <c r="E111" s="26"/>
      <c r="F111" s="26"/>
      <c r="G111" s="26"/>
      <c r="M111" s="13"/>
      <c r="N111" s="16"/>
      <c r="O111" s="16"/>
    </row>
    <row r="112" spans="2:22" s="2" customFormat="1" ht="23.4" hidden="1" customHeight="1" x14ac:dyDescent="0.3">
      <c r="B112" s="90" t="s">
        <v>21</v>
      </c>
      <c r="C112" s="90"/>
      <c r="D112" s="90"/>
      <c r="E112" s="90"/>
      <c r="F112" s="90"/>
      <c r="G112" s="90"/>
      <c r="H112" s="90"/>
      <c r="I112" s="90"/>
      <c r="J112" s="90"/>
      <c r="K112" s="90"/>
      <c r="M112" s="10"/>
      <c r="N112" s="16"/>
      <c r="O112" s="16"/>
    </row>
    <row r="113" spans="2:20" s="2" customFormat="1" ht="12.6" hidden="1" customHeight="1" x14ac:dyDescent="0.3"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M113" s="10"/>
      <c r="N113" s="16"/>
      <c r="O113" s="16"/>
    </row>
    <row r="114" spans="2:20" s="2" customFormat="1" ht="19.2" hidden="1" customHeight="1" x14ac:dyDescent="0.3">
      <c r="B114" s="87" t="s">
        <v>10</v>
      </c>
      <c r="C114" s="88"/>
      <c r="D114" s="88"/>
      <c r="E114" s="88"/>
      <c r="F114" s="88"/>
      <c r="G114" s="89"/>
      <c r="H114" s="27" t="s">
        <v>4</v>
      </c>
      <c r="I114" s="27" t="s">
        <v>6</v>
      </c>
      <c r="J114" s="27" t="s">
        <v>7</v>
      </c>
      <c r="K114" s="27" t="s">
        <v>2</v>
      </c>
      <c r="M114" s="10"/>
      <c r="N114" s="16"/>
      <c r="O114" s="16"/>
    </row>
    <row r="115" spans="2:20" s="2" customFormat="1" ht="34.799999999999997" hidden="1" customHeight="1" x14ac:dyDescent="0.3">
      <c r="B115" s="80" t="s">
        <v>35</v>
      </c>
      <c r="C115" s="81"/>
      <c r="D115" s="81"/>
      <c r="E115" s="81"/>
      <c r="F115" s="81"/>
      <c r="G115" s="82"/>
      <c r="H115" s="28" t="s">
        <v>12</v>
      </c>
      <c r="I115" s="29"/>
      <c r="J115" s="29"/>
      <c r="K115" s="30" t="s">
        <v>9</v>
      </c>
      <c r="M115" s="10"/>
      <c r="N115" s="16"/>
      <c r="O115" s="16"/>
    </row>
    <row r="116" spans="2:20" s="2" customFormat="1" ht="34.799999999999997" hidden="1" customHeight="1" x14ac:dyDescent="0.3">
      <c r="B116" s="80" t="s">
        <v>36</v>
      </c>
      <c r="C116" s="81"/>
      <c r="D116" s="81"/>
      <c r="E116" s="81"/>
      <c r="F116" s="81"/>
      <c r="G116" s="82"/>
      <c r="H116" s="28" t="s">
        <v>12</v>
      </c>
      <c r="I116" s="29"/>
      <c r="J116" s="29"/>
      <c r="K116" s="30" t="s">
        <v>9</v>
      </c>
      <c r="M116" s="10"/>
      <c r="N116" s="16"/>
      <c r="O116" s="16"/>
    </row>
    <row r="117" spans="2:20" s="2" customFormat="1" ht="34.799999999999997" hidden="1" customHeight="1" x14ac:dyDescent="0.3">
      <c r="B117" s="80" t="s">
        <v>37</v>
      </c>
      <c r="C117" s="81"/>
      <c r="D117" s="81"/>
      <c r="E117" s="81"/>
      <c r="F117" s="81"/>
      <c r="G117" s="82"/>
      <c r="H117" s="28" t="s">
        <v>12</v>
      </c>
      <c r="I117" s="29"/>
      <c r="J117" s="29"/>
      <c r="K117" s="30" t="s">
        <v>9</v>
      </c>
      <c r="M117" s="10"/>
      <c r="N117" s="16"/>
      <c r="O117" s="16"/>
    </row>
    <row r="118" spans="2:20" s="2" customFormat="1" ht="34.799999999999997" hidden="1" customHeight="1" x14ac:dyDescent="0.3">
      <c r="B118" s="80" t="s">
        <v>38</v>
      </c>
      <c r="C118" s="81"/>
      <c r="D118" s="81"/>
      <c r="E118" s="81"/>
      <c r="F118" s="81"/>
      <c r="G118" s="82"/>
      <c r="H118" s="28" t="s">
        <v>12</v>
      </c>
      <c r="I118" s="29"/>
      <c r="J118" s="29"/>
      <c r="K118" s="30" t="s">
        <v>9</v>
      </c>
      <c r="M118" s="10"/>
      <c r="N118" s="16"/>
      <c r="O118" s="16"/>
    </row>
    <row r="119" spans="2:20" s="2" customFormat="1" ht="26.4" hidden="1" customHeight="1" x14ac:dyDescent="0.3">
      <c r="B119" s="80" t="s">
        <v>39</v>
      </c>
      <c r="C119" s="81"/>
      <c r="D119" s="81"/>
      <c r="E119" s="81"/>
      <c r="F119" s="81"/>
      <c r="G119" s="82"/>
      <c r="H119" s="28" t="s">
        <v>12</v>
      </c>
      <c r="I119" s="29"/>
      <c r="J119" s="29"/>
      <c r="K119" s="30" t="s">
        <v>9</v>
      </c>
      <c r="M119" s="10"/>
      <c r="N119" s="16"/>
      <c r="O119" s="16"/>
    </row>
    <row r="120" spans="2:20" s="2" customFormat="1" ht="26.4" hidden="1" customHeight="1" x14ac:dyDescent="0.3">
      <c r="B120" s="80" t="s">
        <v>39</v>
      </c>
      <c r="C120" s="81"/>
      <c r="D120" s="81"/>
      <c r="E120" s="81"/>
      <c r="F120" s="81"/>
      <c r="G120" s="82"/>
      <c r="H120" s="28" t="s">
        <v>12</v>
      </c>
      <c r="I120" s="29"/>
      <c r="J120" s="29"/>
      <c r="K120" s="30" t="s">
        <v>9</v>
      </c>
      <c r="M120" s="10"/>
      <c r="N120" s="16"/>
      <c r="O120" s="16"/>
    </row>
    <row r="121" spans="2:20" s="2" customFormat="1" ht="15.6" hidden="1" customHeight="1" x14ac:dyDescent="0.3">
      <c r="B121" s="83" t="s">
        <v>8</v>
      </c>
      <c r="C121" s="84"/>
      <c r="D121" s="84"/>
      <c r="E121" s="84"/>
      <c r="F121" s="84"/>
      <c r="G121" s="84"/>
      <c r="H121" s="84"/>
      <c r="I121" s="33">
        <f>SUM(I115:I120)</f>
        <v>0</v>
      </c>
      <c r="J121" s="33">
        <f>SUM(J115:J120)</f>
        <v>0</v>
      </c>
      <c r="K121" s="34"/>
      <c r="M121" s="11"/>
      <c r="N121" s="19"/>
      <c r="O121" s="19"/>
      <c r="P121" s="5"/>
      <c r="Q121" s="5"/>
    </row>
    <row r="122" spans="2:20" s="2" customFormat="1" ht="16.2" hidden="1" customHeight="1" x14ac:dyDescent="0.3">
      <c r="B122" s="83"/>
      <c r="C122" s="84"/>
      <c r="D122" s="84"/>
      <c r="E122" s="84"/>
      <c r="F122" s="84"/>
      <c r="G122" s="84"/>
      <c r="H122" s="84"/>
      <c r="I122" s="85">
        <f>I121+J121</f>
        <v>0</v>
      </c>
      <c r="J122" s="86"/>
      <c r="K122" s="34"/>
      <c r="L122" s="5"/>
      <c r="M122" s="12"/>
      <c r="N122" s="19"/>
      <c r="O122" s="19"/>
      <c r="P122" s="5"/>
      <c r="Q122" s="5"/>
      <c r="T122" s="8"/>
    </row>
    <row r="123" spans="2:20" s="2" customFormat="1" ht="16.2" hidden="1" customHeight="1" x14ac:dyDescent="0.3">
      <c r="B123" s="6"/>
      <c r="C123" s="6"/>
      <c r="D123" s="6"/>
      <c r="E123" s="6"/>
      <c r="F123" s="6"/>
      <c r="G123" s="6"/>
      <c r="H123" s="6"/>
      <c r="I123" s="7"/>
      <c r="J123" s="7"/>
      <c r="K123" s="5"/>
      <c r="L123" s="5"/>
      <c r="M123" s="12"/>
      <c r="N123" s="19"/>
      <c r="O123" s="19"/>
      <c r="P123" s="5"/>
      <c r="Q123" s="5"/>
      <c r="T123" s="8"/>
    </row>
    <row r="124" spans="2:20" s="2" customFormat="1" ht="23.4" customHeight="1" x14ac:dyDescent="0.3">
      <c r="B124" s="90" t="s">
        <v>25</v>
      </c>
      <c r="C124" s="90"/>
      <c r="D124" s="90"/>
      <c r="E124" s="90"/>
      <c r="F124" s="90"/>
      <c r="G124" s="90"/>
      <c r="H124" s="90"/>
      <c r="I124" s="90"/>
      <c r="J124" s="90"/>
      <c r="K124" s="90"/>
      <c r="L124" s="5"/>
      <c r="M124" s="10"/>
      <c r="N124" s="16"/>
      <c r="O124" s="16"/>
    </row>
    <row r="125" spans="2:20" s="2" customFormat="1" ht="12.6" customHeight="1" x14ac:dyDescent="0.3"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M125" s="10"/>
      <c r="N125" s="16"/>
      <c r="O125" s="16"/>
    </row>
    <row r="126" spans="2:20" s="2" customFormat="1" ht="24.6" customHeight="1" x14ac:dyDescent="0.3">
      <c r="B126" s="87" t="s">
        <v>10</v>
      </c>
      <c r="C126" s="88"/>
      <c r="D126" s="88"/>
      <c r="E126" s="88"/>
      <c r="F126" s="88"/>
      <c r="G126" s="89"/>
      <c r="H126" s="27" t="s">
        <v>4</v>
      </c>
      <c r="I126" s="27" t="s">
        <v>6</v>
      </c>
      <c r="J126" s="27" t="s">
        <v>7</v>
      </c>
      <c r="K126" s="27" t="s">
        <v>2</v>
      </c>
      <c r="M126" s="10"/>
      <c r="N126" s="16"/>
      <c r="O126" s="16"/>
    </row>
    <row r="127" spans="2:20" s="2" customFormat="1" ht="34.799999999999997" customHeight="1" x14ac:dyDescent="0.3">
      <c r="B127" s="80" t="s">
        <v>89</v>
      </c>
      <c r="C127" s="81"/>
      <c r="D127" s="81"/>
      <c r="E127" s="81"/>
      <c r="F127" s="81"/>
      <c r="G127" s="82"/>
      <c r="H127" s="28" t="s">
        <v>26</v>
      </c>
      <c r="I127" s="29"/>
      <c r="J127" s="29">
        <v>141795.79999999999</v>
      </c>
      <c r="K127" s="30" t="s">
        <v>9</v>
      </c>
      <c r="M127" s="10"/>
      <c r="N127" s="16"/>
      <c r="O127" s="16"/>
    </row>
    <row r="128" spans="2:20" s="2" customFormat="1" ht="34.799999999999997" hidden="1" customHeight="1" x14ac:dyDescent="0.3">
      <c r="B128" s="80" t="s">
        <v>86</v>
      </c>
      <c r="C128" s="81"/>
      <c r="D128" s="81"/>
      <c r="E128" s="81"/>
      <c r="F128" s="81"/>
      <c r="G128" s="82"/>
      <c r="H128" s="28" t="s">
        <v>26</v>
      </c>
      <c r="I128" s="29"/>
      <c r="J128" s="29"/>
      <c r="K128" s="30" t="s">
        <v>9</v>
      </c>
      <c r="M128" s="10"/>
      <c r="N128" s="16"/>
      <c r="O128" s="16"/>
    </row>
    <row r="129" spans="2:20" s="2" customFormat="1" ht="34.799999999999997" hidden="1" customHeight="1" x14ac:dyDescent="0.3">
      <c r="B129" s="80" t="s">
        <v>87</v>
      </c>
      <c r="C129" s="81"/>
      <c r="D129" s="81"/>
      <c r="E129" s="81"/>
      <c r="F129" s="81"/>
      <c r="G129" s="82"/>
      <c r="H129" s="28" t="s">
        <v>26</v>
      </c>
      <c r="I129" s="29"/>
      <c r="J129" s="29"/>
      <c r="K129" s="30" t="s">
        <v>9</v>
      </c>
      <c r="M129" s="10"/>
      <c r="N129" s="16"/>
      <c r="O129" s="16"/>
    </row>
    <row r="130" spans="2:20" s="2" customFormat="1" ht="15.6" customHeight="1" x14ac:dyDescent="0.3">
      <c r="B130" s="83" t="s">
        <v>8</v>
      </c>
      <c r="C130" s="84"/>
      <c r="D130" s="84"/>
      <c r="E130" s="84"/>
      <c r="F130" s="84"/>
      <c r="G130" s="84"/>
      <c r="H130" s="84"/>
      <c r="I130" s="33">
        <f>SUM(I127:I129)</f>
        <v>0</v>
      </c>
      <c r="J130" s="33">
        <f>SUM(J127:J129)</f>
        <v>141795.79999999999</v>
      </c>
      <c r="K130" s="34"/>
      <c r="M130" s="11"/>
      <c r="N130" s="19"/>
      <c r="O130" s="19"/>
      <c r="P130" s="5"/>
      <c r="Q130" s="5"/>
    </row>
    <row r="131" spans="2:20" s="2" customFormat="1" ht="16.2" customHeight="1" x14ac:dyDescent="0.3">
      <c r="B131" s="83"/>
      <c r="C131" s="84"/>
      <c r="D131" s="84"/>
      <c r="E131" s="84"/>
      <c r="F131" s="84"/>
      <c r="G131" s="84"/>
      <c r="H131" s="84"/>
      <c r="I131" s="85">
        <f>I130+J130</f>
        <v>141795.79999999999</v>
      </c>
      <c r="J131" s="86"/>
      <c r="K131" s="34"/>
      <c r="L131" s="5"/>
      <c r="M131" s="12"/>
      <c r="N131" s="19"/>
      <c r="O131" s="19"/>
      <c r="P131" s="5"/>
      <c r="Q131" s="5"/>
      <c r="T131" s="8"/>
    </row>
    <row r="132" spans="2:20" s="2" customFormat="1" ht="15.6" customHeight="1" x14ac:dyDescent="0.3">
      <c r="B132" s="6"/>
      <c r="C132" s="6"/>
      <c r="D132" s="6"/>
      <c r="E132" s="6"/>
      <c r="F132" s="6"/>
      <c r="G132" s="6"/>
      <c r="H132" s="6"/>
      <c r="I132" s="7"/>
      <c r="J132" s="7"/>
      <c r="K132" s="5"/>
      <c r="L132" s="5"/>
      <c r="M132" s="11"/>
      <c r="N132" s="19"/>
      <c r="O132" s="19"/>
    </row>
    <row r="133" spans="2:20" s="2" customFormat="1" ht="32.4" customHeight="1" x14ac:dyDescent="0.3">
      <c r="B133" s="90" t="s">
        <v>14</v>
      </c>
      <c r="C133" s="90"/>
      <c r="D133" s="90"/>
      <c r="E133" s="90"/>
      <c r="F133" s="90"/>
      <c r="G133" s="90"/>
      <c r="H133" s="90"/>
      <c r="I133" s="90"/>
      <c r="J133" s="90"/>
      <c r="K133" s="90"/>
      <c r="L133" s="5"/>
      <c r="M133" s="10"/>
      <c r="N133" s="16"/>
      <c r="O133" s="16"/>
    </row>
    <row r="134" spans="2:20" s="2" customFormat="1" ht="13.8" x14ac:dyDescent="0.3">
      <c r="B134" s="87" t="s">
        <v>10</v>
      </c>
      <c r="C134" s="88"/>
      <c r="D134" s="88"/>
      <c r="E134" s="88"/>
      <c r="F134" s="88"/>
      <c r="G134" s="89"/>
      <c r="H134" s="43" t="s">
        <v>4</v>
      </c>
      <c r="I134" s="27" t="s">
        <v>6</v>
      </c>
      <c r="J134" s="27" t="s">
        <v>7</v>
      </c>
      <c r="K134" s="27" t="s">
        <v>2</v>
      </c>
      <c r="M134" s="10"/>
      <c r="N134" s="16"/>
      <c r="O134" s="16"/>
    </row>
    <row r="135" spans="2:20" s="2" customFormat="1" ht="25.2" customHeight="1" x14ac:dyDescent="0.3">
      <c r="B135" s="80" t="s">
        <v>91</v>
      </c>
      <c r="C135" s="81"/>
      <c r="D135" s="81"/>
      <c r="E135" s="81"/>
      <c r="F135" s="81"/>
      <c r="G135" s="82"/>
      <c r="H135" s="42" t="s">
        <v>12</v>
      </c>
      <c r="I135" s="40"/>
      <c r="J135" s="29">
        <v>-42000</v>
      </c>
      <c r="K135" s="30" t="s">
        <v>9</v>
      </c>
      <c r="M135" s="10"/>
      <c r="N135" s="16"/>
      <c r="O135" s="16"/>
    </row>
    <row r="136" spans="2:20" s="2" customFormat="1" ht="25.2" customHeight="1" x14ac:dyDescent="0.3">
      <c r="B136" s="80" t="s">
        <v>92</v>
      </c>
      <c r="C136" s="81"/>
      <c r="D136" s="81"/>
      <c r="E136" s="81"/>
      <c r="F136" s="81"/>
      <c r="G136" s="82"/>
      <c r="H136" s="42" t="s">
        <v>12</v>
      </c>
      <c r="I136" s="40"/>
      <c r="J136" s="29">
        <v>-16688</v>
      </c>
      <c r="K136" s="30" t="s">
        <v>9</v>
      </c>
      <c r="M136" s="10"/>
      <c r="N136" s="16"/>
      <c r="O136" s="16"/>
    </row>
    <row r="137" spans="2:20" s="2" customFormat="1" ht="25.2" customHeight="1" x14ac:dyDescent="0.3">
      <c r="B137" s="80" t="s">
        <v>98</v>
      </c>
      <c r="C137" s="81"/>
      <c r="D137" s="81"/>
      <c r="E137" s="81"/>
      <c r="F137" s="81"/>
      <c r="G137" s="82"/>
      <c r="H137" s="42" t="s">
        <v>12</v>
      </c>
      <c r="I137" s="40"/>
      <c r="J137" s="29">
        <v>-15200</v>
      </c>
      <c r="K137" s="30" t="s">
        <v>9</v>
      </c>
      <c r="M137" s="10"/>
      <c r="N137" s="16"/>
      <c r="O137" s="16"/>
    </row>
    <row r="138" spans="2:20" s="2" customFormat="1" ht="25.2" customHeight="1" x14ac:dyDescent="0.3">
      <c r="B138" s="80" t="s">
        <v>99</v>
      </c>
      <c r="C138" s="81"/>
      <c r="D138" s="81"/>
      <c r="E138" s="81"/>
      <c r="F138" s="81"/>
      <c r="G138" s="82"/>
      <c r="H138" s="42" t="s">
        <v>12</v>
      </c>
      <c r="I138" s="40"/>
      <c r="J138" s="29">
        <v>-2100</v>
      </c>
      <c r="K138" s="30" t="s">
        <v>9</v>
      </c>
      <c r="M138" s="10"/>
      <c r="N138" s="16"/>
      <c r="O138" s="16"/>
    </row>
    <row r="139" spans="2:20" s="2" customFormat="1" ht="25.2" customHeight="1" x14ac:dyDescent="0.3">
      <c r="B139" s="80" t="s">
        <v>100</v>
      </c>
      <c r="C139" s="81"/>
      <c r="D139" s="81"/>
      <c r="E139" s="81"/>
      <c r="F139" s="81"/>
      <c r="G139" s="82"/>
      <c r="H139" s="42" t="s">
        <v>12</v>
      </c>
      <c r="I139" s="40"/>
      <c r="J139" s="29">
        <v>1603.98</v>
      </c>
      <c r="K139" s="30" t="s">
        <v>9</v>
      </c>
      <c r="M139" s="10"/>
      <c r="N139" s="16"/>
      <c r="O139" s="16"/>
    </row>
    <row r="140" spans="2:20" s="2" customFormat="1" ht="15.6" customHeight="1" x14ac:dyDescent="0.3">
      <c r="B140" s="83" t="s">
        <v>8</v>
      </c>
      <c r="C140" s="84"/>
      <c r="D140" s="84"/>
      <c r="E140" s="84"/>
      <c r="F140" s="84"/>
      <c r="G140" s="84"/>
      <c r="H140" s="84"/>
      <c r="I140" s="41">
        <f>SUM(I135:I139)</f>
        <v>0</v>
      </c>
      <c r="J140" s="41">
        <f>SUM(J135:J139)</f>
        <v>-74384.02</v>
      </c>
      <c r="K140" s="34"/>
      <c r="M140" s="11"/>
      <c r="N140" s="19"/>
      <c r="O140" s="19"/>
      <c r="P140" s="5"/>
      <c r="Q140" s="5"/>
    </row>
    <row r="141" spans="2:20" s="2" customFormat="1" ht="15.6" customHeight="1" x14ac:dyDescent="0.3">
      <c r="B141" s="83"/>
      <c r="C141" s="84"/>
      <c r="D141" s="84"/>
      <c r="E141" s="84"/>
      <c r="F141" s="84"/>
      <c r="G141" s="84"/>
      <c r="H141" s="84"/>
      <c r="I141" s="85">
        <f>I140+J140</f>
        <v>-74384.02</v>
      </c>
      <c r="J141" s="86"/>
      <c r="K141" s="34"/>
      <c r="L141" s="5"/>
      <c r="M141" s="12"/>
      <c r="N141" s="19"/>
      <c r="O141" s="19"/>
      <c r="P141" s="5"/>
      <c r="Q141" s="5"/>
      <c r="T141" s="8"/>
    </row>
    <row r="142" spans="2:20" s="2" customFormat="1" ht="15.6" customHeight="1" x14ac:dyDescent="0.3">
      <c r="B142" s="6"/>
      <c r="C142" s="6"/>
      <c r="D142" s="6"/>
      <c r="E142" s="6"/>
      <c r="F142" s="6"/>
      <c r="G142" s="6"/>
      <c r="H142" s="6"/>
      <c r="I142" s="7"/>
      <c r="J142" s="7"/>
      <c r="K142" s="5"/>
      <c r="L142" s="5"/>
      <c r="M142" s="12"/>
      <c r="N142" s="19"/>
      <c r="O142" s="19"/>
      <c r="P142" s="5"/>
      <c r="Q142" s="5"/>
      <c r="T142" s="8"/>
    </row>
    <row r="143" spans="2:20" s="2" customFormat="1" ht="13.8" x14ac:dyDescent="0.3">
      <c r="B143" s="44" t="s">
        <v>13</v>
      </c>
      <c r="L143" s="5"/>
      <c r="M143" s="10"/>
      <c r="N143" s="16"/>
      <c r="O143" s="16"/>
    </row>
    <row r="144" spans="2:20" s="2" customFormat="1" ht="13.8" x14ac:dyDescent="0.3">
      <c r="M144" s="10"/>
      <c r="N144" s="16"/>
      <c r="O144" s="16"/>
    </row>
    <row r="145" spans="2:15" s="2" customFormat="1" ht="13.8" x14ac:dyDescent="0.3">
      <c r="B145" s="87" t="s">
        <v>3</v>
      </c>
      <c r="C145" s="88"/>
      <c r="D145" s="88"/>
      <c r="E145" s="88"/>
      <c r="F145" s="88"/>
      <c r="G145" s="89"/>
      <c r="H145" s="27" t="s">
        <v>4</v>
      </c>
      <c r="I145" s="27" t="s">
        <v>6</v>
      </c>
      <c r="J145" s="27" t="s">
        <v>7</v>
      </c>
      <c r="K145" s="27" t="s">
        <v>2</v>
      </c>
      <c r="M145" s="10"/>
      <c r="N145" s="16"/>
      <c r="O145" s="16"/>
    </row>
    <row r="146" spans="2:15" s="2" customFormat="1" ht="30.6" customHeight="1" x14ac:dyDescent="0.3">
      <c r="B146" s="80" t="s">
        <v>103</v>
      </c>
      <c r="C146" s="81"/>
      <c r="D146" s="81"/>
      <c r="E146" s="81"/>
      <c r="F146" s="81"/>
      <c r="G146" s="82"/>
      <c r="H146" s="30">
        <v>244</v>
      </c>
      <c r="I146" s="29"/>
      <c r="J146" s="29">
        <v>-34464</v>
      </c>
      <c r="K146" s="30" t="s">
        <v>9</v>
      </c>
      <c r="M146" s="10"/>
      <c r="N146" s="16"/>
      <c r="O146" s="16"/>
    </row>
    <row r="147" spans="2:15" s="2" customFormat="1" ht="24.6" customHeight="1" x14ac:dyDescent="0.3">
      <c r="B147" s="80" t="s">
        <v>62</v>
      </c>
      <c r="C147" s="81"/>
      <c r="D147" s="81"/>
      <c r="E147" s="81"/>
      <c r="F147" s="81"/>
      <c r="G147" s="82"/>
      <c r="H147" s="30">
        <v>244</v>
      </c>
      <c r="I147" s="29"/>
      <c r="J147" s="29">
        <v>-44600</v>
      </c>
      <c r="K147" s="30" t="s">
        <v>9</v>
      </c>
      <c r="M147" s="10"/>
      <c r="N147" s="16"/>
      <c r="O147" s="16"/>
    </row>
    <row r="148" spans="2:15" s="2" customFormat="1" ht="24.6" customHeight="1" x14ac:dyDescent="0.3">
      <c r="B148" s="80" t="s">
        <v>60</v>
      </c>
      <c r="C148" s="81"/>
      <c r="D148" s="81"/>
      <c r="E148" s="81"/>
      <c r="F148" s="81"/>
      <c r="G148" s="82"/>
      <c r="H148" s="30">
        <v>244</v>
      </c>
      <c r="I148" s="29"/>
      <c r="J148" s="29">
        <v>4400</v>
      </c>
      <c r="K148" s="30" t="s">
        <v>11</v>
      </c>
      <c r="M148" s="10"/>
      <c r="N148" s="16"/>
      <c r="O148" s="16"/>
    </row>
    <row r="149" spans="2:15" s="2" customFormat="1" ht="24.6" hidden="1" customHeight="1" x14ac:dyDescent="0.3">
      <c r="B149" s="80" t="s">
        <v>54</v>
      </c>
      <c r="C149" s="81"/>
      <c r="D149" s="81"/>
      <c r="E149" s="81"/>
      <c r="F149" s="81"/>
      <c r="G149" s="82"/>
      <c r="H149" s="30">
        <v>244</v>
      </c>
      <c r="I149" s="29"/>
      <c r="J149" s="29"/>
      <c r="K149" s="30" t="s">
        <v>11</v>
      </c>
      <c r="M149" s="10"/>
      <c r="N149" s="16"/>
      <c r="O149" s="16"/>
    </row>
    <row r="150" spans="2:15" s="2" customFormat="1" ht="24.6" hidden="1" customHeight="1" x14ac:dyDescent="0.3">
      <c r="B150" s="80" t="s">
        <v>55</v>
      </c>
      <c r="C150" s="81"/>
      <c r="D150" s="81"/>
      <c r="E150" s="81"/>
      <c r="F150" s="81"/>
      <c r="G150" s="82"/>
      <c r="H150" s="30">
        <v>244</v>
      </c>
      <c r="I150" s="29"/>
      <c r="J150" s="29"/>
      <c r="K150" s="30" t="s">
        <v>11</v>
      </c>
      <c r="M150" s="10"/>
      <c r="N150" s="16"/>
      <c r="O150" s="16"/>
    </row>
    <row r="151" spans="2:15" s="2" customFormat="1" ht="24.6" hidden="1" customHeight="1" x14ac:dyDescent="0.3">
      <c r="B151" s="80" t="s">
        <v>56</v>
      </c>
      <c r="C151" s="81"/>
      <c r="D151" s="81"/>
      <c r="E151" s="81"/>
      <c r="F151" s="81"/>
      <c r="G151" s="82"/>
      <c r="H151" s="30">
        <v>244</v>
      </c>
      <c r="I151" s="29"/>
      <c r="J151" s="29"/>
      <c r="K151" s="30" t="s">
        <v>11</v>
      </c>
      <c r="M151" s="10"/>
      <c r="N151" s="16"/>
      <c r="O151" s="16"/>
    </row>
    <row r="152" spans="2:15" s="2" customFormat="1" ht="41.4" hidden="1" customHeight="1" x14ac:dyDescent="0.3">
      <c r="B152" s="80" t="s">
        <v>57</v>
      </c>
      <c r="C152" s="81"/>
      <c r="D152" s="81"/>
      <c r="E152" s="81"/>
      <c r="F152" s="81"/>
      <c r="G152" s="82"/>
      <c r="H152" s="30">
        <v>244</v>
      </c>
      <c r="I152" s="29"/>
      <c r="J152" s="29"/>
      <c r="K152" s="30" t="s">
        <v>11</v>
      </c>
      <c r="M152" s="10"/>
      <c r="N152" s="16"/>
      <c r="O152" s="16"/>
    </row>
    <row r="153" spans="2:15" s="2" customFormat="1" ht="34.799999999999997" hidden="1" customHeight="1" x14ac:dyDescent="0.3">
      <c r="B153" s="80" t="s">
        <v>58</v>
      </c>
      <c r="C153" s="81"/>
      <c r="D153" s="81"/>
      <c r="E153" s="81"/>
      <c r="F153" s="81"/>
      <c r="G153" s="82"/>
      <c r="H153" s="30">
        <v>244</v>
      </c>
      <c r="I153" s="29"/>
      <c r="J153" s="29"/>
      <c r="K153" s="30" t="s">
        <v>11</v>
      </c>
      <c r="M153" s="10"/>
      <c r="N153" s="16"/>
      <c r="O153" s="16"/>
    </row>
    <row r="154" spans="2:15" s="2" customFormat="1" ht="24.6" hidden="1" customHeight="1" x14ac:dyDescent="0.3">
      <c r="B154" s="80" t="s">
        <v>59</v>
      </c>
      <c r="C154" s="81"/>
      <c r="D154" s="81"/>
      <c r="E154" s="81"/>
      <c r="F154" s="81"/>
      <c r="G154" s="82"/>
      <c r="H154" s="30">
        <v>244</v>
      </c>
      <c r="I154" s="29"/>
      <c r="J154" s="29"/>
      <c r="K154" s="30" t="s">
        <v>11</v>
      </c>
      <c r="M154" s="10"/>
      <c r="N154" s="16"/>
      <c r="O154" s="16"/>
    </row>
    <row r="155" spans="2:15" s="2" customFormat="1" ht="24.6" hidden="1" customHeight="1" x14ac:dyDescent="0.3">
      <c r="B155" s="80" t="s">
        <v>23</v>
      </c>
      <c r="C155" s="81"/>
      <c r="D155" s="81"/>
      <c r="E155" s="81"/>
      <c r="F155" s="81"/>
      <c r="G155" s="82"/>
      <c r="H155" s="30">
        <v>244</v>
      </c>
      <c r="I155" s="29"/>
      <c r="J155" s="29"/>
      <c r="K155" s="30" t="s">
        <v>11</v>
      </c>
      <c r="M155" s="10"/>
      <c r="N155" s="16"/>
      <c r="O155" s="16"/>
    </row>
    <row r="156" spans="2:15" s="2" customFormat="1" ht="24.6" hidden="1" customHeight="1" x14ac:dyDescent="0.3">
      <c r="B156" s="80" t="s">
        <v>61</v>
      </c>
      <c r="C156" s="81"/>
      <c r="D156" s="81"/>
      <c r="E156" s="81"/>
      <c r="F156" s="81"/>
      <c r="G156" s="82"/>
      <c r="H156" s="30">
        <v>244</v>
      </c>
      <c r="I156" s="29"/>
      <c r="J156" s="29"/>
      <c r="K156" s="30" t="s">
        <v>11</v>
      </c>
      <c r="M156" s="10"/>
      <c r="N156" s="16"/>
      <c r="O156" s="16"/>
    </row>
    <row r="157" spans="2:15" s="2" customFormat="1" ht="24.6" hidden="1" customHeight="1" x14ac:dyDescent="0.3">
      <c r="B157" s="80" t="s">
        <v>63</v>
      </c>
      <c r="C157" s="81"/>
      <c r="D157" s="81"/>
      <c r="E157" s="81"/>
      <c r="F157" s="81"/>
      <c r="G157" s="82"/>
      <c r="H157" s="30">
        <v>244</v>
      </c>
      <c r="I157" s="29"/>
      <c r="J157" s="29"/>
      <c r="K157" s="30" t="s">
        <v>11</v>
      </c>
      <c r="M157" s="10"/>
      <c r="N157" s="16"/>
      <c r="O157" s="16"/>
    </row>
    <row r="158" spans="2:15" s="2" customFormat="1" ht="29.4" hidden="1" customHeight="1" x14ac:dyDescent="0.3">
      <c r="B158" s="80" t="s">
        <v>28</v>
      </c>
      <c r="C158" s="81"/>
      <c r="D158" s="81"/>
      <c r="E158" s="81"/>
      <c r="F158" s="81"/>
      <c r="G158" s="82"/>
      <c r="H158" s="30">
        <v>244</v>
      </c>
      <c r="I158" s="29"/>
      <c r="J158" s="29"/>
      <c r="K158" s="30" t="s">
        <v>9</v>
      </c>
      <c r="M158" s="10"/>
      <c r="N158" s="16"/>
      <c r="O158" s="16"/>
    </row>
    <row r="159" spans="2:15" s="2" customFormat="1" ht="29.4" hidden="1" customHeight="1" x14ac:dyDescent="0.3">
      <c r="B159" s="80" t="s">
        <v>64</v>
      </c>
      <c r="C159" s="81"/>
      <c r="D159" s="81"/>
      <c r="E159" s="81"/>
      <c r="F159" s="81"/>
      <c r="G159" s="82"/>
      <c r="H159" s="30">
        <v>244</v>
      </c>
      <c r="I159" s="29"/>
      <c r="J159" s="29"/>
      <c r="K159" s="30" t="s">
        <v>9</v>
      </c>
      <c r="M159" s="10"/>
      <c r="N159" s="16"/>
      <c r="O159" s="16"/>
    </row>
    <row r="160" spans="2:15" s="2" customFormat="1" ht="29.4" hidden="1" customHeight="1" x14ac:dyDescent="0.3">
      <c r="B160" s="80" t="s">
        <v>65</v>
      </c>
      <c r="C160" s="81"/>
      <c r="D160" s="81"/>
      <c r="E160" s="81"/>
      <c r="F160" s="81"/>
      <c r="G160" s="82"/>
      <c r="H160" s="30">
        <v>244</v>
      </c>
      <c r="I160" s="29"/>
      <c r="J160" s="29"/>
      <c r="K160" s="30" t="s">
        <v>9</v>
      </c>
      <c r="M160" s="10"/>
      <c r="N160" s="16"/>
      <c r="O160" s="16"/>
    </row>
    <row r="161" spans="2:17" s="2" customFormat="1" ht="29.4" hidden="1" customHeight="1" x14ac:dyDescent="0.3">
      <c r="B161" s="80" t="s">
        <v>66</v>
      </c>
      <c r="C161" s="81"/>
      <c r="D161" s="81"/>
      <c r="E161" s="81"/>
      <c r="F161" s="81"/>
      <c r="G161" s="82"/>
      <c r="H161" s="30">
        <v>244</v>
      </c>
      <c r="I161" s="29"/>
      <c r="J161" s="29"/>
      <c r="K161" s="30" t="s">
        <v>9</v>
      </c>
      <c r="M161" s="10"/>
      <c r="N161" s="16"/>
      <c r="O161" s="16"/>
    </row>
    <row r="162" spans="2:17" s="2" customFormat="1" ht="29.4" hidden="1" customHeight="1" x14ac:dyDescent="0.3">
      <c r="B162" s="80" t="s">
        <v>67</v>
      </c>
      <c r="C162" s="81"/>
      <c r="D162" s="81"/>
      <c r="E162" s="81"/>
      <c r="F162" s="81"/>
      <c r="G162" s="82"/>
      <c r="H162" s="30">
        <v>244</v>
      </c>
      <c r="I162" s="29"/>
      <c r="J162" s="29"/>
      <c r="K162" s="30" t="s">
        <v>9</v>
      </c>
      <c r="M162" s="10"/>
      <c r="N162" s="16"/>
      <c r="O162" s="16"/>
    </row>
    <row r="163" spans="2:17" s="2" customFormat="1" ht="15.6" customHeight="1" x14ac:dyDescent="0.3">
      <c r="B163" s="83" t="s">
        <v>5</v>
      </c>
      <c r="C163" s="84"/>
      <c r="D163" s="84"/>
      <c r="E163" s="84"/>
      <c r="F163" s="84"/>
      <c r="G163" s="84"/>
      <c r="H163" s="84"/>
      <c r="I163" s="33">
        <f>SUM(I146:I162)</f>
        <v>0</v>
      </c>
      <c r="J163" s="33">
        <f>SUM(J146:J162)</f>
        <v>-74664</v>
      </c>
      <c r="K163" s="34"/>
      <c r="M163" s="11"/>
      <c r="N163" s="19"/>
      <c r="O163" s="19"/>
      <c r="P163" s="5"/>
      <c r="Q163" s="5"/>
    </row>
    <row r="164" spans="2:17" s="2" customFormat="1" ht="15.6" customHeight="1" x14ac:dyDescent="0.3">
      <c r="B164" s="83"/>
      <c r="C164" s="84"/>
      <c r="D164" s="84"/>
      <c r="E164" s="84"/>
      <c r="F164" s="84"/>
      <c r="G164" s="84"/>
      <c r="H164" s="84"/>
      <c r="I164" s="91">
        <f>I163+J163</f>
        <v>-74664</v>
      </c>
      <c r="J164" s="92"/>
      <c r="K164" s="34"/>
      <c r="L164" s="66"/>
      <c r="M164" s="67">
        <f>I122+I131+I141+I164+I195</f>
        <v>9793.6799999999857</v>
      </c>
      <c r="N164" s="19"/>
      <c r="O164" s="19"/>
      <c r="P164" s="5"/>
      <c r="Q164" s="5"/>
    </row>
    <row r="165" spans="2:17" s="2" customFormat="1" ht="15.6" customHeight="1" x14ac:dyDescent="0.3">
      <c r="B165" s="6"/>
      <c r="C165" s="6"/>
      <c r="D165" s="6"/>
      <c r="E165" s="6"/>
      <c r="F165" s="6"/>
      <c r="G165" s="6"/>
      <c r="H165" s="6"/>
      <c r="I165" s="64"/>
      <c r="J165" s="64"/>
      <c r="K165" s="5"/>
      <c r="L165" s="67">
        <f>L109-M164</f>
        <v>1.4551915228366852E-11</v>
      </c>
      <c r="M165" s="75"/>
      <c r="N165" s="19"/>
      <c r="O165" s="19"/>
      <c r="P165" s="5"/>
      <c r="Q165" s="5"/>
    </row>
    <row r="166" spans="2:17" s="2" customFormat="1" ht="28.8" hidden="1" customHeight="1" x14ac:dyDescent="0.3">
      <c r="B166" s="90" t="s">
        <v>29</v>
      </c>
      <c r="C166" s="90"/>
      <c r="D166" s="90"/>
      <c r="E166" s="90"/>
      <c r="F166" s="90"/>
      <c r="G166" s="90"/>
      <c r="H166" s="90"/>
      <c r="I166" s="90"/>
      <c r="J166" s="90"/>
      <c r="K166" s="90"/>
      <c r="L166" s="10"/>
      <c r="M166" s="16"/>
      <c r="N166" s="16"/>
      <c r="O166" s="16"/>
    </row>
    <row r="167" spans="2:17" s="2" customFormat="1" ht="21" hidden="1" customHeight="1" x14ac:dyDescent="0.3">
      <c r="B167" s="87" t="s">
        <v>3</v>
      </c>
      <c r="C167" s="88"/>
      <c r="D167" s="88"/>
      <c r="E167" s="88"/>
      <c r="F167" s="88"/>
      <c r="G167" s="89"/>
      <c r="H167" s="49" t="s">
        <v>4</v>
      </c>
      <c r="I167" s="49" t="s">
        <v>6</v>
      </c>
      <c r="J167" s="49" t="s">
        <v>7</v>
      </c>
      <c r="K167" s="49" t="s">
        <v>2</v>
      </c>
      <c r="L167" s="10"/>
      <c r="M167" s="16"/>
      <c r="N167" s="16"/>
      <c r="O167" s="16"/>
    </row>
    <row r="168" spans="2:17" s="2" customFormat="1" ht="23.4" hidden="1" customHeight="1" x14ac:dyDescent="0.3">
      <c r="B168" s="80" t="s">
        <v>30</v>
      </c>
      <c r="C168" s="81"/>
      <c r="D168" s="81"/>
      <c r="E168" s="81"/>
      <c r="F168" s="81"/>
      <c r="G168" s="82"/>
      <c r="H168" s="42" t="s">
        <v>12</v>
      </c>
      <c r="I168" s="40"/>
      <c r="J168" s="29"/>
      <c r="K168" s="30" t="s">
        <v>9</v>
      </c>
      <c r="L168" s="10"/>
      <c r="M168" s="16"/>
      <c r="N168" s="16"/>
      <c r="O168" s="16"/>
    </row>
    <row r="169" spans="2:17" s="2" customFormat="1" ht="23.4" hidden="1" customHeight="1" x14ac:dyDescent="0.3">
      <c r="B169" s="80" t="s">
        <v>31</v>
      </c>
      <c r="C169" s="81"/>
      <c r="D169" s="81"/>
      <c r="E169" s="81"/>
      <c r="F169" s="81"/>
      <c r="G169" s="82"/>
      <c r="H169" s="42" t="s">
        <v>12</v>
      </c>
      <c r="I169" s="40"/>
      <c r="J169" s="29"/>
      <c r="K169" s="30" t="s">
        <v>9</v>
      </c>
      <c r="L169" s="10"/>
      <c r="M169" s="16"/>
      <c r="N169" s="16"/>
      <c r="O169" s="16"/>
    </row>
    <row r="170" spans="2:17" s="2" customFormat="1" ht="19.8" hidden="1" customHeight="1" x14ac:dyDescent="0.3">
      <c r="B170" s="83" t="s">
        <v>5</v>
      </c>
      <c r="C170" s="84"/>
      <c r="D170" s="84"/>
      <c r="E170" s="84"/>
      <c r="F170" s="84"/>
      <c r="G170" s="84"/>
      <c r="H170" s="84"/>
      <c r="I170" s="33">
        <f>SUM(I169:I169)</f>
        <v>0</v>
      </c>
      <c r="J170" s="33">
        <f>SUM(J168:J169)</f>
        <v>0</v>
      </c>
      <c r="K170" s="34"/>
      <c r="L170" s="10"/>
      <c r="M170" s="74"/>
      <c r="N170" s="19"/>
      <c r="O170" s="19"/>
      <c r="P170" s="5"/>
      <c r="Q170" s="5"/>
    </row>
    <row r="171" spans="2:17" s="2" customFormat="1" ht="17.399999999999999" hidden="1" customHeight="1" x14ac:dyDescent="0.3">
      <c r="B171" s="83"/>
      <c r="C171" s="84"/>
      <c r="D171" s="84"/>
      <c r="E171" s="84"/>
      <c r="F171" s="84"/>
      <c r="G171" s="84"/>
      <c r="H171" s="84"/>
      <c r="I171" s="85">
        <f>I170+J170</f>
        <v>0</v>
      </c>
      <c r="J171" s="86"/>
      <c r="K171" s="34"/>
      <c r="L171" s="66"/>
      <c r="M171" s="73"/>
      <c r="N171" s="19"/>
      <c r="O171" s="19"/>
      <c r="P171" s="5"/>
      <c r="Q171" s="5"/>
    </row>
    <row r="172" spans="2:17" s="2" customFormat="1" ht="17.399999999999999" hidden="1" customHeight="1" x14ac:dyDescent="0.3">
      <c r="B172" s="6"/>
      <c r="C172" s="6"/>
      <c r="D172" s="6"/>
      <c r="E172" s="6"/>
      <c r="F172" s="6"/>
      <c r="G172" s="6"/>
      <c r="H172" s="6"/>
      <c r="I172" s="7"/>
      <c r="J172" s="7"/>
      <c r="K172" s="5"/>
      <c r="L172" s="66"/>
      <c r="M172" s="73"/>
      <c r="N172" s="19"/>
      <c r="O172" s="19"/>
      <c r="P172" s="5"/>
      <c r="Q172" s="5"/>
    </row>
    <row r="173" spans="2:17" s="2" customFormat="1" ht="28.8" hidden="1" customHeight="1" x14ac:dyDescent="0.3">
      <c r="B173" s="90" t="s">
        <v>68</v>
      </c>
      <c r="C173" s="90"/>
      <c r="D173" s="90"/>
      <c r="E173" s="90"/>
      <c r="F173" s="90"/>
      <c r="G173" s="90"/>
      <c r="H173" s="90"/>
      <c r="I173" s="90"/>
      <c r="J173" s="90"/>
      <c r="K173" s="90"/>
      <c r="L173" s="66"/>
      <c r="M173" s="16"/>
      <c r="N173" s="16"/>
      <c r="O173" s="16"/>
    </row>
    <row r="174" spans="2:17" s="2" customFormat="1" ht="21" hidden="1" customHeight="1" x14ac:dyDescent="0.3">
      <c r="B174" s="87" t="s">
        <v>3</v>
      </c>
      <c r="C174" s="88"/>
      <c r="D174" s="88"/>
      <c r="E174" s="88"/>
      <c r="F174" s="88"/>
      <c r="G174" s="89"/>
      <c r="H174" s="49" t="s">
        <v>4</v>
      </c>
      <c r="I174" s="49" t="s">
        <v>6</v>
      </c>
      <c r="J174" s="49" t="s">
        <v>7</v>
      </c>
      <c r="K174" s="49" t="s">
        <v>2</v>
      </c>
      <c r="L174" s="10"/>
      <c r="M174" s="16"/>
      <c r="N174" s="16"/>
      <c r="O174" s="16"/>
    </row>
    <row r="175" spans="2:17" s="2" customFormat="1" ht="23.4" hidden="1" customHeight="1" x14ac:dyDescent="0.3">
      <c r="B175" s="80" t="s">
        <v>69</v>
      </c>
      <c r="C175" s="81"/>
      <c r="D175" s="81"/>
      <c r="E175" s="81"/>
      <c r="F175" s="81"/>
      <c r="G175" s="82"/>
      <c r="H175" s="42" t="s">
        <v>12</v>
      </c>
      <c r="I175" s="40"/>
      <c r="J175" s="29"/>
      <c r="K175" s="30" t="s">
        <v>9</v>
      </c>
      <c r="L175" s="10"/>
      <c r="M175" s="16"/>
      <c r="N175" s="16"/>
      <c r="O175" s="16"/>
    </row>
    <row r="176" spans="2:17" s="2" customFormat="1" ht="19.8" hidden="1" customHeight="1" x14ac:dyDescent="0.3">
      <c r="B176" s="83" t="s">
        <v>5</v>
      </c>
      <c r="C176" s="84"/>
      <c r="D176" s="84"/>
      <c r="E176" s="84"/>
      <c r="F176" s="84"/>
      <c r="G176" s="84"/>
      <c r="H176" s="84"/>
      <c r="I176" s="33">
        <f>SUM(I175)</f>
        <v>0</v>
      </c>
      <c r="J176" s="33">
        <f>SUM(J175:J175)</f>
        <v>0</v>
      </c>
      <c r="K176" s="34"/>
      <c r="L176" s="10"/>
      <c r="M176" s="74"/>
      <c r="N176" s="19"/>
      <c r="O176" s="19"/>
      <c r="P176" s="5"/>
      <c r="Q176" s="5"/>
    </row>
    <row r="177" spans="2:17" s="2" customFormat="1" ht="17.399999999999999" hidden="1" customHeight="1" x14ac:dyDescent="0.3">
      <c r="B177" s="83"/>
      <c r="C177" s="84"/>
      <c r="D177" s="84"/>
      <c r="E177" s="84"/>
      <c r="F177" s="84"/>
      <c r="G177" s="84"/>
      <c r="H177" s="84"/>
      <c r="I177" s="85">
        <f>I176+J176</f>
        <v>0</v>
      </c>
      <c r="J177" s="86"/>
      <c r="K177" s="34"/>
      <c r="L177" s="66"/>
      <c r="M177" s="73"/>
      <c r="N177" s="19"/>
      <c r="O177" s="19"/>
      <c r="P177" s="5"/>
      <c r="Q177" s="5"/>
    </row>
    <row r="178" spans="2:17" s="2" customFormat="1" ht="17.399999999999999" hidden="1" customHeight="1" x14ac:dyDescent="0.3">
      <c r="B178" s="6"/>
      <c r="C178" s="6"/>
      <c r="D178" s="6"/>
      <c r="E178" s="6"/>
      <c r="F178" s="6"/>
      <c r="G178" s="6"/>
      <c r="H178" s="6"/>
      <c r="I178" s="7"/>
      <c r="J178" s="7"/>
      <c r="K178" s="5"/>
      <c r="L178" s="66"/>
      <c r="M178" s="73"/>
      <c r="N178" s="19"/>
      <c r="O178" s="19"/>
      <c r="P178" s="5"/>
      <c r="Q178" s="5"/>
    </row>
    <row r="179" spans="2:17" s="2" customFormat="1" ht="28.8" hidden="1" customHeight="1" x14ac:dyDescent="0.3">
      <c r="B179" s="90" t="s">
        <v>70</v>
      </c>
      <c r="C179" s="90"/>
      <c r="D179" s="90"/>
      <c r="E179" s="90"/>
      <c r="F179" s="90"/>
      <c r="G179" s="90"/>
      <c r="H179" s="90"/>
      <c r="I179" s="90"/>
      <c r="J179" s="90"/>
      <c r="K179" s="90"/>
      <c r="L179" s="66"/>
      <c r="M179" s="16"/>
      <c r="N179" s="16"/>
      <c r="O179" s="16"/>
    </row>
    <row r="180" spans="2:17" s="2" customFormat="1" ht="21" hidden="1" customHeight="1" x14ac:dyDescent="0.3">
      <c r="B180" s="87" t="s">
        <v>3</v>
      </c>
      <c r="C180" s="88"/>
      <c r="D180" s="88"/>
      <c r="E180" s="88"/>
      <c r="F180" s="88"/>
      <c r="G180" s="89"/>
      <c r="H180" s="49" t="s">
        <v>4</v>
      </c>
      <c r="I180" s="49" t="s">
        <v>6</v>
      </c>
      <c r="J180" s="49" t="s">
        <v>7</v>
      </c>
      <c r="K180" s="49" t="s">
        <v>2</v>
      </c>
      <c r="L180" s="10"/>
      <c r="M180" s="16"/>
      <c r="N180" s="16"/>
      <c r="O180" s="16"/>
    </row>
    <row r="181" spans="2:17" s="2" customFormat="1" ht="23.4" hidden="1" customHeight="1" x14ac:dyDescent="0.3">
      <c r="B181" s="80" t="s">
        <v>71</v>
      </c>
      <c r="C181" s="81"/>
      <c r="D181" s="81"/>
      <c r="E181" s="81"/>
      <c r="F181" s="81"/>
      <c r="G181" s="82"/>
      <c r="H181" s="42" t="s">
        <v>12</v>
      </c>
      <c r="I181" s="40"/>
      <c r="J181" s="29"/>
      <c r="K181" s="30" t="s">
        <v>9</v>
      </c>
      <c r="L181" s="10"/>
      <c r="M181" s="16"/>
      <c r="N181" s="16"/>
      <c r="O181" s="16"/>
    </row>
    <row r="182" spans="2:17" s="2" customFormat="1" ht="19.8" hidden="1" customHeight="1" x14ac:dyDescent="0.3">
      <c r="B182" s="83" t="s">
        <v>5</v>
      </c>
      <c r="C182" s="84"/>
      <c r="D182" s="84"/>
      <c r="E182" s="84"/>
      <c r="F182" s="84"/>
      <c r="G182" s="84"/>
      <c r="H182" s="84"/>
      <c r="I182" s="33">
        <f>SUM(I181)</f>
        <v>0</v>
      </c>
      <c r="J182" s="33">
        <f>SUM(J181:J181)</f>
        <v>0</v>
      </c>
      <c r="K182" s="34"/>
      <c r="L182" s="10"/>
      <c r="M182" s="74"/>
      <c r="N182" s="19"/>
      <c r="O182" s="19"/>
      <c r="P182" s="5"/>
      <c r="Q182" s="5"/>
    </row>
    <row r="183" spans="2:17" s="2" customFormat="1" ht="17.399999999999999" hidden="1" customHeight="1" x14ac:dyDescent="0.3">
      <c r="B183" s="83"/>
      <c r="C183" s="84"/>
      <c r="D183" s="84"/>
      <c r="E183" s="84"/>
      <c r="F183" s="84"/>
      <c r="G183" s="84"/>
      <c r="H183" s="84"/>
      <c r="I183" s="85">
        <f>I182+J182</f>
        <v>0</v>
      </c>
      <c r="J183" s="86"/>
      <c r="K183" s="34"/>
      <c r="L183" s="66"/>
      <c r="M183" s="73"/>
      <c r="N183" s="19"/>
      <c r="O183" s="19"/>
      <c r="P183" s="5"/>
      <c r="Q183" s="5"/>
    </row>
    <row r="184" spans="2:17" s="2" customFormat="1" ht="17.399999999999999" hidden="1" customHeight="1" x14ac:dyDescent="0.3">
      <c r="B184" s="6"/>
      <c r="C184" s="6"/>
      <c r="D184" s="6"/>
      <c r="E184" s="6"/>
      <c r="F184" s="6"/>
      <c r="G184" s="6"/>
      <c r="H184" s="6"/>
      <c r="I184" s="7"/>
      <c r="J184" s="7"/>
      <c r="K184" s="5"/>
      <c r="L184" s="66"/>
      <c r="M184" s="73"/>
      <c r="N184" s="19"/>
      <c r="O184" s="19"/>
      <c r="P184" s="5"/>
      <c r="Q184" s="5"/>
    </row>
    <row r="185" spans="2:17" s="2" customFormat="1" ht="28.8" customHeight="1" x14ac:dyDescent="0.3">
      <c r="B185" s="90" t="s">
        <v>16</v>
      </c>
      <c r="C185" s="90"/>
      <c r="D185" s="90"/>
      <c r="E185" s="90"/>
      <c r="F185" s="90"/>
      <c r="G185" s="90"/>
      <c r="H185" s="90"/>
      <c r="I185" s="90"/>
      <c r="J185" s="90"/>
      <c r="K185" s="90"/>
      <c r="L185" s="66"/>
      <c r="M185" s="16"/>
      <c r="N185" s="16"/>
      <c r="O185" s="16"/>
    </row>
    <row r="186" spans="2:17" s="2" customFormat="1" ht="13.8" x14ac:dyDescent="0.3">
      <c r="B186" s="87" t="s">
        <v>3</v>
      </c>
      <c r="C186" s="88"/>
      <c r="D186" s="88"/>
      <c r="E186" s="88"/>
      <c r="F186" s="88"/>
      <c r="G186" s="89"/>
      <c r="H186" s="49" t="s">
        <v>4</v>
      </c>
      <c r="I186" s="49" t="s">
        <v>6</v>
      </c>
      <c r="J186" s="49" t="s">
        <v>7</v>
      </c>
      <c r="K186" s="49" t="s">
        <v>2</v>
      </c>
      <c r="M186" s="16"/>
      <c r="N186" s="16"/>
      <c r="O186" s="16"/>
    </row>
    <row r="187" spans="2:17" s="2" customFormat="1" ht="23.4" hidden="1" customHeight="1" x14ac:dyDescent="0.3">
      <c r="B187" s="80" t="s">
        <v>18</v>
      </c>
      <c r="C187" s="81"/>
      <c r="D187" s="81"/>
      <c r="E187" s="81"/>
      <c r="F187" s="81"/>
      <c r="G187" s="82"/>
      <c r="H187" s="30">
        <v>244</v>
      </c>
      <c r="I187" s="29"/>
      <c r="J187" s="29"/>
      <c r="K187" s="30" t="s">
        <v>9</v>
      </c>
      <c r="M187" s="16"/>
      <c r="N187" s="16"/>
      <c r="O187" s="16"/>
    </row>
    <row r="188" spans="2:17" s="2" customFormat="1" ht="29.4" customHeight="1" x14ac:dyDescent="0.3">
      <c r="B188" s="80" t="s">
        <v>72</v>
      </c>
      <c r="C188" s="81"/>
      <c r="D188" s="81"/>
      <c r="E188" s="81"/>
      <c r="F188" s="81"/>
      <c r="G188" s="82"/>
      <c r="H188" s="30">
        <v>244</v>
      </c>
      <c r="I188" s="29"/>
      <c r="J188" s="29">
        <v>-7500</v>
      </c>
      <c r="K188" s="30" t="s">
        <v>9</v>
      </c>
      <c r="M188" s="16"/>
      <c r="N188" s="16"/>
      <c r="O188" s="16"/>
    </row>
    <row r="189" spans="2:17" s="2" customFormat="1" ht="25.8" customHeight="1" x14ac:dyDescent="0.3">
      <c r="B189" s="80" t="s">
        <v>49</v>
      </c>
      <c r="C189" s="81"/>
      <c r="D189" s="81"/>
      <c r="E189" s="81"/>
      <c r="F189" s="81"/>
      <c r="G189" s="82"/>
      <c r="H189" s="30">
        <v>244</v>
      </c>
      <c r="I189" s="29"/>
      <c r="J189" s="29">
        <f>14752.22+3443.28</f>
        <v>18195.5</v>
      </c>
      <c r="K189" s="30" t="s">
        <v>11</v>
      </c>
      <c r="M189" s="16"/>
      <c r="N189" s="16"/>
      <c r="O189" s="16"/>
    </row>
    <row r="190" spans="2:17" s="2" customFormat="1" ht="25.2" customHeight="1" x14ac:dyDescent="0.3">
      <c r="B190" s="80" t="s">
        <v>22</v>
      </c>
      <c r="C190" s="81"/>
      <c r="D190" s="81"/>
      <c r="E190" s="81"/>
      <c r="F190" s="81"/>
      <c r="G190" s="82"/>
      <c r="H190" s="30">
        <v>244</v>
      </c>
      <c r="I190" s="29"/>
      <c r="J190" s="29">
        <v>6350.4</v>
      </c>
      <c r="K190" s="30" t="s">
        <v>9</v>
      </c>
      <c r="M190" s="16"/>
      <c r="N190" s="16"/>
      <c r="O190" s="16"/>
    </row>
    <row r="191" spans="2:17" s="2" customFormat="1" ht="23.4" hidden="1" customHeight="1" x14ac:dyDescent="0.3">
      <c r="B191" s="80" t="s">
        <v>32</v>
      </c>
      <c r="C191" s="81"/>
      <c r="D191" s="81"/>
      <c r="E191" s="81"/>
      <c r="F191" s="81"/>
      <c r="G191" s="82"/>
      <c r="H191" s="42" t="s">
        <v>12</v>
      </c>
      <c r="I191" s="40"/>
      <c r="J191" s="29"/>
      <c r="K191" s="30" t="s">
        <v>9</v>
      </c>
      <c r="M191" s="16"/>
      <c r="N191" s="16"/>
      <c r="O191" s="16"/>
    </row>
    <row r="192" spans="2:17" s="2" customFormat="1" ht="27" hidden="1" customHeight="1" x14ac:dyDescent="0.3">
      <c r="B192" s="80" t="s">
        <v>73</v>
      </c>
      <c r="C192" s="81"/>
      <c r="D192" s="81"/>
      <c r="E192" s="81"/>
      <c r="F192" s="81"/>
      <c r="G192" s="82"/>
      <c r="H192" s="30">
        <v>244</v>
      </c>
      <c r="I192" s="29"/>
      <c r="J192" s="29"/>
      <c r="K192" s="30" t="s">
        <v>11</v>
      </c>
      <c r="M192" s="16"/>
      <c r="N192" s="16"/>
      <c r="O192" s="16"/>
    </row>
    <row r="193" spans="2:17" s="2" customFormat="1" ht="22.2" hidden="1" customHeight="1" x14ac:dyDescent="0.3">
      <c r="B193" s="80" t="s">
        <v>27</v>
      </c>
      <c r="C193" s="81"/>
      <c r="D193" s="81"/>
      <c r="E193" s="81"/>
      <c r="F193" s="81"/>
      <c r="G193" s="82"/>
      <c r="H193" s="30">
        <v>244</v>
      </c>
      <c r="I193" s="29"/>
      <c r="J193" s="29"/>
      <c r="K193" s="30" t="s">
        <v>11</v>
      </c>
      <c r="M193" s="16"/>
      <c r="N193" s="16"/>
      <c r="O193" s="16"/>
    </row>
    <row r="194" spans="2:17" s="2" customFormat="1" ht="15.6" customHeight="1" x14ac:dyDescent="0.3">
      <c r="B194" s="83" t="s">
        <v>5</v>
      </c>
      <c r="C194" s="84"/>
      <c r="D194" s="84"/>
      <c r="E194" s="84"/>
      <c r="F194" s="84"/>
      <c r="G194" s="84"/>
      <c r="H194" s="84"/>
      <c r="I194" s="33">
        <f>SUM(I187:I193)</f>
        <v>0</v>
      </c>
      <c r="J194" s="33">
        <f>SUM(J187:J193)</f>
        <v>17045.900000000001</v>
      </c>
      <c r="K194" s="34"/>
      <c r="M194" s="19"/>
      <c r="N194" s="19"/>
      <c r="O194" s="19"/>
      <c r="P194" s="5"/>
      <c r="Q194" s="5"/>
    </row>
    <row r="195" spans="2:17" s="2" customFormat="1" ht="15.6" customHeight="1" x14ac:dyDescent="0.3">
      <c r="B195" s="83"/>
      <c r="C195" s="84"/>
      <c r="D195" s="84"/>
      <c r="E195" s="84"/>
      <c r="F195" s="84"/>
      <c r="G195" s="84"/>
      <c r="H195" s="84"/>
      <c r="I195" s="85">
        <f>I194+J194</f>
        <v>17045.900000000001</v>
      </c>
      <c r="J195" s="86"/>
      <c r="K195" s="34"/>
      <c r="L195" s="5"/>
      <c r="M195" s="71"/>
      <c r="N195" s="19"/>
      <c r="O195" s="19"/>
      <c r="P195" s="5"/>
      <c r="Q195" s="5"/>
    </row>
    <row r="196" spans="2:17" s="2" customFormat="1" ht="15.6" customHeight="1" x14ac:dyDescent="0.3">
      <c r="B196" s="6"/>
      <c r="C196" s="6"/>
      <c r="D196" s="6"/>
      <c r="E196" s="6"/>
      <c r="F196" s="6"/>
      <c r="G196" s="6"/>
      <c r="H196" s="6"/>
      <c r="I196" s="7"/>
      <c r="J196" s="7"/>
      <c r="K196" s="5"/>
      <c r="L196" s="5"/>
      <c r="M196" s="71"/>
      <c r="N196" s="19"/>
      <c r="O196" s="19"/>
      <c r="P196" s="5"/>
      <c r="Q196" s="5"/>
    </row>
    <row r="197" spans="2:17" s="2" customFormat="1" ht="36" hidden="1" customHeight="1" x14ac:dyDescent="0.3">
      <c r="B197" s="90" t="s">
        <v>19</v>
      </c>
      <c r="C197" s="90"/>
      <c r="D197" s="90"/>
      <c r="E197" s="90"/>
      <c r="F197" s="90"/>
      <c r="G197" s="90"/>
      <c r="H197" s="90"/>
      <c r="I197" s="90"/>
      <c r="J197" s="90"/>
      <c r="K197" s="90"/>
      <c r="L197" s="5"/>
      <c r="M197" s="16"/>
      <c r="N197" s="16"/>
      <c r="O197" s="16"/>
    </row>
    <row r="198" spans="2:17" s="2" customFormat="1" ht="15.6" hidden="1" customHeight="1" x14ac:dyDescent="0.3">
      <c r="B198" s="31"/>
      <c r="C198" s="32"/>
      <c r="D198" s="32"/>
      <c r="E198" s="32"/>
      <c r="F198" s="32"/>
      <c r="G198" s="32"/>
      <c r="H198" s="32"/>
      <c r="I198" s="35"/>
      <c r="J198" s="36"/>
      <c r="K198" s="34"/>
      <c r="M198" s="71"/>
      <c r="N198" s="19"/>
      <c r="O198" s="19"/>
      <c r="P198" s="5"/>
      <c r="Q198" s="5"/>
    </row>
    <row r="199" spans="2:17" s="2" customFormat="1" ht="21" hidden="1" customHeight="1" x14ac:dyDescent="0.3">
      <c r="B199" s="87" t="s">
        <v>3</v>
      </c>
      <c r="C199" s="88"/>
      <c r="D199" s="88"/>
      <c r="E199" s="88"/>
      <c r="F199" s="88"/>
      <c r="G199" s="89"/>
      <c r="H199" s="49" t="s">
        <v>4</v>
      </c>
      <c r="I199" s="49" t="s">
        <v>6</v>
      </c>
      <c r="J199" s="49" t="s">
        <v>7</v>
      </c>
      <c r="K199" s="49" t="s">
        <v>2</v>
      </c>
      <c r="L199" s="5"/>
      <c r="M199" s="16"/>
      <c r="N199" s="16"/>
      <c r="O199" s="16"/>
    </row>
    <row r="200" spans="2:17" s="2" customFormat="1" ht="26.4" hidden="1" customHeight="1" x14ac:dyDescent="0.3">
      <c r="B200" s="80" t="s">
        <v>74</v>
      </c>
      <c r="C200" s="81"/>
      <c r="D200" s="81"/>
      <c r="E200" s="81"/>
      <c r="F200" s="81"/>
      <c r="G200" s="82"/>
      <c r="H200" s="42" t="s">
        <v>12</v>
      </c>
      <c r="I200" s="40"/>
      <c r="J200" s="29"/>
      <c r="K200" s="30" t="s">
        <v>9</v>
      </c>
      <c r="M200" s="16"/>
      <c r="N200" s="16"/>
      <c r="O200" s="16"/>
    </row>
    <row r="201" spans="2:17" s="2" customFormat="1" ht="19.8" hidden="1" customHeight="1" x14ac:dyDescent="0.3">
      <c r="B201" s="83" t="s">
        <v>5</v>
      </c>
      <c r="C201" s="84"/>
      <c r="D201" s="84"/>
      <c r="E201" s="84"/>
      <c r="F201" s="84"/>
      <c r="G201" s="84"/>
      <c r="H201" s="97"/>
      <c r="I201" s="33">
        <f>SUM(I191:I191)</f>
        <v>0</v>
      </c>
      <c r="J201" s="33">
        <f>SUM(J200:J200)</f>
        <v>0</v>
      </c>
      <c r="K201" s="34"/>
      <c r="M201" s="19"/>
      <c r="N201" s="19"/>
      <c r="O201" s="19"/>
      <c r="P201" s="5"/>
      <c r="Q201" s="5"/>
    </row>
    <row r="202" spans="2:17" s="2" customFormat="1" ht="17.399999999999999" hidden="1" customHeight="1" x14ac:dyDescent="0.3">
      <c r="B202" s="83"/>
      <c r="C202" s="84"/>
      <c r="D202" s="84"/>
      <c r="E202" s="84"/>
      <c r="F202" s="84"/>
      <c r="G202" s="84"/>
      <c r="H202" s="97"/>
      <c r="I202" s="85">
        <f>I201+J201</f>
        <v>0</v>
      </c>
      <c r="J202" s="86"/>
      <c r="K202" s="34"/>
      <c r="L202" s="5"/>
      <c r="M202" s="71"/>
      <c r="N202" s="19"/>
      <c r="O202" s="19"/>
      <c r="P202" s="5"/>
      <c r="Q202" s="5"/>
    </row>
    <row r="203" spans="2:17" s="2" customFormat="1" ht="17.399999999999999" hidden="1" customHeight="1" x14ac:dyDescent="0.3">
      <c r="B203" s="6"/>
      <c r="C203" s="6"/>
      <c r="D203" s="6"/>
      <c r="E203" s="6"/>
      <c r="F203" s="6"/>
      <c r="G203" s="6"/>
      <c r="H203" s="6"/>
      <c r="I203" s="7"/>
      <c r="J203" s="7"/>
      <c r="K203" s="5"/>
      <c r="L203" s="5"/>
      <c r="M203" s="71"/>
      <c r="N203" s="19"/>
      <c r="O203" s="19"/>
      <c r="P203" s="5"/>
      <c r="Q203" s="5"/>
    </row>
    <row r="204" spans="2:17" s="2" customFormat="1" ht="15.6" hidden="1" customHeight="1" x14ac:dyDescent="0.3">
      <c r="B204" s="44" t="s">
        <v>75</v>
      </c>
      <c r="L204" s="5"/>
      <c r="M204" s="16"/>
      <c r="N204" s="16"/>
      <c r="O204" s="16"/>
    </row>
    <row r="205" spans="2:17" s="2" customFormat="1" ht="13.8" hidden="1" x14ac:dyDescent="0.3">
      <c r="B205" s="87" t="s">
        <v>3</v>
      </c>
      <c r="C205" s="88"/>
      <c r="D205" s="88"/>
      <c r="E205" s="88"/>
      <c r="F205" s="88"/>
      <c r="G205" s="89"/>
      <c r="H205" s="49" t="s">
        <v>4</v>
      </c>
      <c r="I205" s="49" t="s">
        <v>6</v>
      </c>
      <c r="J205" s="49" t="s">
        <v>7</v>
      </c>
      <c r="K205" s="49" t="s">
        <v>2</v>
      </c>
      <c r="M205" s="16"/>
      <c r="N205" s="16"/>
      <c r="O205" s="16"/>
    </row>
    <row r="206" spans="2:17" s="2" customFormat="1" ht="15.6" hidden="1" customHeight="1" x14ac:dyDescent="0.3">
      <c r="B206" s="80" t="s">
        <v>76</v>
      </c>
      <c r="C206" s="81"/>
      <c r="D206" s="81"/>
      <c r="E206" s="81"/>
      <c r="F206" s="81"/>
      <c r="G206" s="82"/>
      <c r="H206" s="28" t="s">
        <v>77</v>
      </c>
      <c r="I206" s="40"/>
      <c r="J206" s="29"/>
      <c r="K206" s="30" t="s">
        <v>9</v>
      </c>
      <c r="M206" s="16"/>
      <c r="N206" s="16"/>
      <c r="O206" s="16"/>
    </row>
    <row r="207" spans="2:17" s="2" customFormat="1" ht="15.6" hidden="1" customHeight="1" x14ac:dyDescent="0.3">
      <c r="B207" s="83" t="s">
        <v>8</v>
      </c>
      <c r="C207" s="84"/>
      <c r="D207" s="84"/>
      <c r="E207" s="84"/>
      <c r="F207" s="84"/>
      <c r="G207" s="84"/>
      <c r="H207" s="97"/>
      <c r="I207" s="41">
        <f>SUM(I206:I206)</f>
        <v>0</v>
      </c>
      <c r="J207" s="41">
        <f>SUM(J206:J206)</f>
        <v>0</v>
      </c>
      <c r="K207" s="34"/>
      <c r="M207" s="19"/>
      <c r="N207" s="19"/>
      <c r="O207" s="16"/>
    </row>
    <row r="208" spans="2:17" s="2" customFormat="1" ht="15.6" hidden="1" customHeight="1" x14ac:dyDescent="0.3">
      <c r="B208" s="83"/>
      <c r="C208" s="84"/>
      <c r="D208" s="84"/>
      <c r="E208" s="84"/>
      <c r="F208" s="84"/>
      <c r="G208" s="84"/>
      <c r="H208" s="97"/>
      <c r="I208" s="85">
        <f>I207+J207</f>
        <v>0</v>
      </c>
      <c r="J208" s="86"/>
      <c r="K208" s="34"/>
      <c r="L208" s="5"/>
      <c r="M208" s="19"/>
      <c r="N208" s="19"/>
      <c r="O208" s="16"/>
    </row>
    <row r="209" spans="2:17" ht="13.8" hidden="1" x14ac:dyDescent="0.3">
      <c r="L209" s="5"/>
    </row>
    <row r="210" spans="2:17" x14ac:dyDescent="0.25">
      <c r="L210" s="1"/>
    </row>
    <row r="211" spans="2:17" s="2" customFormat="1" ht="13.8" x14ac:dyDescent="0.3">
      <c r="B211" s="99" t="s">
        <v>78</v>
      </c>
      <c r="C211" s="100"/>
      <c r="D211" s="100"/>
      <c r="E211" s="100"/>
      <c r="F211" s="100"/>
      <c r="G211" s="100"/>
      <c r="H211" s="100"/>
      <c r="I211" s="100"/>
      <c r="J211" s="100"/>
      <c r="K211" s="100"/>
      <c r="L211" s="1"/>
      <c r="M211" s="16"/>
      <c r="N211" s="16"/>
      <c r="O211" s="16"/>
    </row>
    <row r="212" spans="2:17" s="2" customFormat="1" ht="13.8" x14ac:dyDescent="0.3">
      <c r="B212" s="51"/>
      <c r="C212" s="52"/>
      <c r="D212" s="52"/>
      <c r="E212" s="52"/>
      <c r="F212" s="52"/>
      <c r="G212" s="52"/>
      <c r="H212" s="52"/>
      <c r="I212" s="52"/>
      <c r="J212" s="52"/>
      <c r="K212" s="52"/>
      <c r="M212" s="16"/>
      <c r="N212" s="16"/>
      <c r="O212" s="16"/>
    </row>
    <row r="213" spans="2:17" s="2" customFormat="1" ht="13.8" x14ac:dyDescent="0.3">
      <c r="B213" s="39" t="s">
        <v>88</v>
      </c>
      <c r="C213" s="39"/>
      <c r="D213" s="39"/>
      <c r="E213" s="39"/>
      <c r="F213" s="39"/>
      <c r="G213" s="39"/>
      <c r="H213" s="39"/>
      <c r="I213" s="39"/>
      <c r="J213" s="39"/>
      <c r="K213" s="39"/>
      <c r="M213" s="16"/>
      <c r="N213" s="16"/>
      <c r="O213" s="16"/>
    </row>
    <row r="214" spans="2:17" s="3" customFormat="1" ht="34.200000000000003" hidden="1" customHeight="1" x14ac:dyDescent="0.3">
      <c r="B214" s="101" t="s">
        <v>118</v>
      </c>
      <c r="C214" s="101"/>
      <c r="D214" s="101"/>
      <c r="E214" s="101"/>
      <c r="F214" s="101"/>
      <c r="G214" s="101"/>
      <c r="H214" s="101"/>
      <c r="I214" s="101"/>
      <c r="J214" s="101"/>
      <c r="K214" s="101"/>
      <c r="L214" s="2"/>
      <c r="M214" s="69"/>
      <c r="N214" s="69"/>
      <c r="O214" s="69"/>
    </row>
    <row r="215" spans="2:17" s="2" customFormat="1" ht="13.8" hidden="1" x14ac:dyDescent="0.3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3">
        <v>61264.08</v>
      </c>
      <c r="M215" s="70"/>
      <c r="N215" s="70"/>
      <c r="O215" s="70"/>
      <c r="P215" s="4"/>
      <c r="Q215" s="4"/>
    </row>
    <row r="216" spans="2:17" s="2" customFormat="1" ht="13.8" x14ac:dyDescent="0.3">
      <c r="B216" s="98" t="s">
        <v>0</v>
      </c>
      <c r="C216" s="98"/>
      <c r="D216" s="98"/>
      <c r="E216" s="98"/>
      <c r="F216" s="98"/>
      <c r="G216" s="98"/>
      <c r="H216" s="4"/>
      <c r="I216" s="4"/>
      <c r="J216" s="4"/>
      <c r="K216" s="4"/>
      <c r="L216" s="4"/>
      <c r="M216" s="70"/>
      <c r="N216" s="70"/>
      <c r="O216" s="70"/>
      <c r="P216" s="4"/>
      <c r="Q216" s="4"/>
    </row>
    <row r="217" spans="2:17" s="2" customFormat="1" ht="37.799999999999997" customHeight="1" x14ac:dyDescent="0.3">
      <c r="B217" s="96" t="s">
        <v>121</v>
      </c>
      <c r="C217" s="96"/>
      <c r="D217" s="96"/>
      <c r="E217" s="96"/>
      <c r="F217" s="96"/>
      <c r="G217" s="96"/>
      <c r="H217" s="96"/>
      <c r="I217" s="96"/>
      <c r="J217" s="96"/>
      <c r="K217" s="96"/>
      <c r="L217" s="4"/>
      <c r="M217" s="16"/>
      <c r="N217" s="16"/>
      <c r="O217" s="16"/>
    </row>
    <row r="218" spans="2:17" s="2" customFormat="1" ht="13.8" customHeight="1" x14ac:dyDescent="0.3"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M218" s="16"/>
      <c r="N218" s="16"/>
      <c r="O218" s="16"/>
    </row>
    <row r="219" spans="2:17" s="2" customFormat="1" ht="38.4" customHeight="1" x14ac:dyDescent="0.3">
      <c r="B219" s="87" t="s">
        <v>3</v>
      </c>
      <c r="C219" s="88"/>
      <c r="D219" s="88"/>
      <c r="E219" s="88"/>
      <c r="F219" s="88"/>
      <c r="G219" s="89"/>
      <c r="H219" s="27" t="s">
        <v>4</v>
      </c>
      <c r="I219" s="27" t="s">
        <v>6</v>
      </c>
      <c r="J219" s="27" t="s">
        <v>7</v>
      </c>
      <c r="K219" s="27" t="s">
        <v>2</v>
      </c>
      <c r="L219" s="53" t="s">
        <v>79</v>
      </c>
      <c r="M219" s="53" t="s">
        <v>125</v>
      </c>
      <c r="N219" s="16"/>
      <c r="O219" s="16"/>
    </row>
    <row r="220" spans="2:17" s="3" customFormat="1" ht="77.400000000000006" customHeight="1" x14ac:dyDescent="0.3">
      <c r="B220" s="93" t="s">
        <v>123</v>
      </c>
      <c r="C220" s="94"/>
      <c r="D220" s="94"/>
      <c r="E220" s="94"/>
      <c r="F220" s="94"/>
      <c r="G220" s="95"/>
      <c r="H220" s="54" t="s">
        <v>81</v>
      </c>
      <c r="I220" s="55"/>
      <c r="J220" s="55">
        <v>11353.8</v>
      </c>
      <c r="K220" s="56" t="s">
        <v>116</v>
      </c>
      <c r="L220" s="57">
        <v>951323007</v>
      </c>
      <c r="M220" s="68">
        <v>7740220704</v>
      </c>
      <c r="N220" s="16"/>
      <c r="O220" s="69"/>
    </row>
    <row r="221" spans="2:17" s="3" customFormat="1" ht="67.8" customHeight="1" x14ac:dyDescent="0.3">
      <c r="B221" s="93" t="s">
        <v>122</v>
      </c>
      <c r="C221" s="94"/>
      <c r="D221" s="94"/>
      <c r="E221" s="94"/>
      <c r="F221" s="94"/>
      <c r="G221" s="95"/>
      <c r="H221" s="54" t="s">
        <v>81</v>
      </c>
      <c r="I221" s="55"/>
      <c r="J221" s="55">
        <v>168922</v>
      </c>
      <c r="K221" s="56" t="s">
        <v>126</v>
      </c>
      <c r="L221" s="57">
        <v>951223007</v>
      </c>
      <c r="M221" s="68" t="s">
        <v>124</v>
      </c>
      <c r="N221" s="16"/>
      <c r="O221" s="69"/>
    </row>
    <row r="222" spans="2:17" s="2" customFormat="1" ht="15.6" customHeight="1" x14ac:dyDescent="0.3">
      <c r="B222" s="83" t="s">
        <v>5</v>
      </c>
      <c r="C222" s="84"/>
      <c r="D222" s="84"/>
      <c r="E222" s="84"/>
      <c r="F222" s="84"/>
      <c r="G222" s="84"/>
      <c r="H222" s="84"/>
      <c r="I222" s="33">
        <f>SUM(I220:I220)</f>
        <v>0</v>
      </c>
      <c r="J222" s="33">
        <f>SUM(J220:J221)</f>
        <v>180275.8</v>
      </c>
      <c r="K222" s="34"/>
      <c r="L222" s="58"/>
      <c r="M222" s="19"/>
      <c r="N222" s="16"/>
      <c r="O222" s="19"/>
      <c r="P222" s="5"/>
      <c r="Q222" s="5"/>
    </row>
    <row r="223" spans="2:17" s="2" customFormat="1" ht="15.6" customHeight="1" x14ac:dyDescent="0.3">
      <c r="B223" s="83"/>
      <c r="C223" s="84"/>
      <c r="D223" s="84"/>
      <c r="E223" s="84"/>
      <c r="F223" s="84"/>
      <c r="G223" s="84"/>
      <c r="H223" s="84"/>
      <c r="I223" s="85">
        <f>I222+J222</f>
        <v>180275.8</v>
      </c>
      <c r="J223" s="86"/>
      <c r="K223" s="34"/>
      <c r="L223" s="34"/>
      <c r="M223" s="71"/>
      <c r="N223" s="19"/>
      <c r="O223" s="19"/>
      <c r="P223" s="5"/>
      <c r="Q223" s="5"/>
    </row>
    <row r="224" spans="2:17" s="2" customFormat="1" ht="13.8" customHeight="1" x14ac:dyDescent="0.3">
      <c r="B224" s="59"/>
      <c r="C224" s="59"/>
      <c r="D224" s="59"/>
      <c r="E224" s="59"/>
      <c r="F224" s="59"/>
      <c r="G224" s="59"/>
      <c r="H224" s="60"/>
      <c r="I224" s="61"/>
      <c r="J224" s="61"/>
      <c r="K224" s="62"/>
      <c r="L224" s="63"/>
      <c r="M224" s="76"/>
      <c r="N224" s="16"/>
      <c r="O224" s="16"/>
    </row>
    <row r="225" spans="2:17" s="2" customFormat="1" ht="13.8" x14ac:dyDescent="0.3">
      <c r="B225" s="98" t="s">
        <v>80</v>
      </c>
      <c r="C225" s="98"/>
      <c r="D225" s="98"/>
      <c r="E225" s="98"/>
      <c r="F225" s="98"/>
      <c r="G225" s="98"/>
      <c r="H225" s="4"/>
      <c r="I225" s="4"/>
      <c r="J225" s="4"/>
      <c r="K225" s="4"/>
      <c r="L225" s="63"/>
      <c r="M225" s="70"/>
      <c r="N225" s="70"/>
      <c r="O225" s="70"/>
      <c r="P225" s="4"/>
      <c r="Q225" s="4"/>
    </row>
    <row r="226" spans="2:17" s="2" customFormat="1" ht="36" customHeight="1" x14ac:dyDescent="0.3">
      <c r="B226" s="90" t="s">
        <v>50</v>
      </c>
      <c r="C226" s="90"/>
      <c r="D226" s="90"/>
      <c r="E226" s="90"/>
      <c r="F226" s="90"/>
      <c r="G226" s="90"/>
      <c r="H226" s="90"/>
      <c r="I226" s="90"/>
      <c r="J226" s="90"/>
      <c r="K226" s="90"/>
      <c r="L226" s="4"/>
      <c r="M226" s="16"/>
      <c r="N226" s="16"/>
      <c r="O226" s="16"/>
    </row>
    <row r="227" spans="2:17" s="2" customFormat="1" ht="26.4" x14ac:dyDescent="0.3">
      <c r="B227" s="87" t="s">
        <v>3</v>
      </c>
      <c r="C227" s="88"/>
      <c r="D227" s="88"/>
      <c r="E227" s="88"/>
      <c r="F227" s="88"/>
      <c r="G227" s="89"/>
      <c r="H227" s="49" t="s">
        <v>4</v>
      </c>
      <c r="I227" s="27" t="s">
        <v>6</v>
      </c>
      <c r="J227" s="27" t="s">
        <v>7</v>
      </c>
      <c r="K227" s="49" t="s">
        <v>2</v>
      </c>
      <c r="L227" s="53" t="s">
        <v>79</v>
      </c>
      <c r="M227" s="16"/>
      <c r="N227" s="16"/>
      <c r="O227" s="16"/>
    </row>
    <row r="228" spans="2:17" s="2" customFormat="1" ht="36" customHeight="1" x14ac:dyDescent="0.3">
      <c r="B228" s="80" t="s">
        <v>51</v>
      </c>
      <c r="C228" s="81"/>
      <c r="D228" s="81"/>
      <c r="E228" s="81"/>
      <c r="F228" s="81"/>
      <c r="G228" s="82"/>
      <c r="H228" s="28" t="s">
        <v>20</v>
      </c>
      <c r="I228" s="40"/>
      <c r="J228" s="29">
        <v>8720.4</v>
      </c>
      <c r="K228" s="30" t="s">
        <v>9</v>
      </c>
      <c r="L228" s="57">
        <v>951323007</v>
      </c>
      <c r="M228" s="16"/>
      <c r="N228" s="16"/>
      <c r="O228" s="16"/>
    </row>
    <row r="229" spans="2:17" s="2" customFormat="1" ht="15.6" customHeight="1" x14ac:dyDescent="0.3">
      <c r="B229" s="83" t="s">
        <v>8</v>
      </c>
      <c r="C229" s="84"/>
      <c r="D229" s="84"/>
      <c r="E229" s="84"/>
      <c r="F229" s="84"/>
      <c r="G229" s="84"/>
      <c r="H229" s="84"/>
      <c r="I229" s="41">
        <f>SUM(I228:I228)</f>
        <v>0</v>
      </c>
      <c r="J229" s="41">
        <f>SUM(J228:J228)</f>
        <v>8720.4</v>
      </c>
      <c r="K229" s="34"/>
      <c r="M229" s="19"/>
      <c r="N229" s="19"/>
      <c r="O229" s="16"/>
    </row>
    <row r="230" spans="2:17" s="2" customFormat="1" ht="15.6" customHeight="1" x14ac:dyDescent="0.3">
      <c r="B230" s="83"/>
      <c r="C230" s="84"/>
      <c r="D230" s="84"/>
      <c r="E230" s="84"/>
      <c r="F230" s="84"/>
      <c r="G230" s="84"/>
      <c r="H230" s="84"/>
      <c r="I230" s="85">
        <f>I229+J229</f>
        <v>8720.4</v>
      </c>
      <c r="J230" s="86"/>
      <c r="K230" s="34"/>
      <c r="L230" s="5"/>
      <c r="M230" s="19"/>
      <c r="N230" s="19"/>
      <c r="O230" s="16"/>
    </row>
    <row r="231" spans="2:17" s="2" customFormat="1" ht="15.6" customHeight="1" x14ac:dyDescent="0.3">
      <c r="B231" s="6"/>
      <c r="C231" s="6"/>
      <c r="D231" s="6"/>
      <c r="E231" s="6"/>
      <c r="F231" s="6"/>
      <c r="G231" s="6"/>
      <c r="H231" s="6"/>
      <c r="I231" s="7"/>
      <c r="J231" s="7"/>
      <c r="K231" s="5"/>
      <c r="L231" s="5"/>
      <c r="M231" s="19"/>
      <c r="N231" s="19"/>
      <c r="O231" s="16"/>
    </row>
    <row r="232" spans="2:17" s="2" customFormat="1" ht="50.4" customHeight="1" x14ac:dyDescent="0.3">
      <c r="B232" s="90" t="s">
        <v>117</v>
      </c>
      <c r="C232" s="90"/>
      <c r="D232" s="90"/>
      <c r="E232" s="90"/>
      <c r="F232" s="90"/>
      <c r="G232" s="90"/>
      <c r="H232" s="90"/>
      <c r="I232" s="90"/>
      <c r="J232" s="90"/>
      <c r="K232" s="90"/>
      <c r="L232" s="5"/>
      <c r="M232" s="16"/>
      <c r="N232" s="16"/>
      <c r="O232" s="16"/>
    </row>
    <row r="233" spans="2:17" s="2" customFormat="1" ht="26.4" x14ac:dyDescent="0.3">
      <c r="B233" s="87" t="s">
        <v>3</v>
      </c>
      <c r="C233" s="88"/>
      <c r="D233" s="88"/>
      <c r="E233" s="88"/>
      <c r="F233" s="88"/>
      <c r="G233" s="89"/>
      <c r="H233" s="49" t="s">
        <v>4</v>
      </c>
      <c r="I233" s="27" t="s">
        <v>6</v>
      </c>
      <c r="J233" s="27" t="s">
        <v>7</v>
      </c>
      <c r="K233" s="27" t="s">
        <v>2</v>
      </c>
      <c r="L233" s="53" t="s">
        <v>79</v>
      </c>
      <c r="M233" s="16"/>
      <c r="N233" s="16"/>
      <c r="O233" s="16"/>
    </row>
    <row r="234" spans="2:17" s="2" customFormat="1" ht="27" customHeight="1" x14ac:dyDescent="0.3">
      <c r="B234" s="80" t="s">
        <v>119</v>
      </c>
      <c r="C234" s="81"/>
      <c r="D234" s="81"/>
      <c r="E234" s="81"/>
      <c r="F234" s="81"/>
      <c r="G234" s="82"/>
      <c r="H234" s="28" t="s">
        <v>33</v>
      </c>
      <c r="I234" s="29">
        <v>0</v>
      </c>
      <c r="J234" s="29">
        <v>2633.4</v>
      </c>
      <c r="K234" s="30" t="s">
        <v>9</v>
      </c>
      <c r="L234" s="57">
        <v>951323007</v>
      </c>
      <c r="M234" s="16"/>
      <c r="N234" s="16"/>
      <c r="O234" s="16"/>
    </row>
    <row r="235" spans="2:17" s="2" customFormat="1" ht="15.6" customHeight="1" x14ac:dyDescent="0.3">
      <c r="B235" s="83" t="s">
        <v>8</v>
      </c>
      <c r="C235" s="84"/>
      <c r="D235" s="84"/>
      <c r="E235" s="84"/>
      <c r="F235" s="84"/>
      <c r="G235" s="84"/>
      <c r="H235" s="84"/>
      <c r="I235" s="41">
        <f>SUM(I234:I234)</f>
        <v>0</v>
      </c>
      <c r="J235" s="41">
        <f>SUM(J234:J234)</f>
        <v>2633.4</v>
      </c>
      <c r="K235" s="34"/>
      <c r="M235" s="19"/>
      <c r="N235" s="19"/>
      <c r="O235" s="16"/>
    </row>
    <row r="236" spans="2:17" s="2" customFormat="1" ht="15.6" customHeight="1" x14ac:dyDescent="0.3">
      <c r="B236" s="83"/>
      <c r="C236" s="84"/>
      <c r="D236" s="84"/>
      <c r="E236" s="84"/>
      <c r="F236" s="84"/>
      <c r="G236" s="84"/>
      <c r="H236" s="84"/>
      <c r="I236" s="85">
        <f>I235+J235</f>
        <v>2633.4</v>
      </c>
      <c r="J236" s="86"/>
      <c r="K236" s="34"/>
      <c r="L236" s="5"/>
      <c r="M236" s="19"/>
      <c r="N236" s="19"/>
      <c r="O236" s="16"/>
    </row>
    <row r="237" spans="2:17" s="2" customFormat="1" ht="13.8" customHeight="1" x14ac:dyDescent="0.3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5"/>
      <c r="M237" s="70"/>
      <c r="N237" s="70"/>
      <c r="O237" s="70"/>
      <c r="P237" s="4"/>
      <c r="Q237" s="4"/>
    </row>
    <row r="238" spans="2:17" s="2" customFormat="1" ht="13.8" x14ac:dyDescent="0.3">
      <c r="B238" s="44" t="s">
        <v>13</v>
      </c>
      <c r="L238" s="5"/>
      <c r="M238" s="16"/>
      <c r="N238" s="16"/>
      <c r="O238" s="16"/>
    </row>
    <row r="239" spans="2:17" s="2" customFormat="1" ht="13.8" x14ac:dyDescent="0.3">
      <c r="M239" s="16"/>
      <c r="N239" s="16"/>
      <c r="O239" s="16"/>
    </row>
    <row r="240" spans="2:17" s="2" customFormat="1" ht="26.4" x14ac:dyDescent="0.3">
      <c r="B240" s="87" t="s">
        <v>3</v>
      </c>
      <c r="C240" s="88"/>
      <c r="D240" s="88"/>
      <c r="E240" s="88"/>
      <c r="F240" s="88"/>
      <c r="G240" s="89"/>
      <c r="H240" s="27" t="s">
        <v>4</v>
      </c>
      <c r="I240" s="27" t="s">
        <v>6</v>
      </c>
      <c r="J240" s="27" t="s">
        <v>7</v>
      </c>
      <c r="K240" s="27" t="s">
        <v>2</v>
      </c>
      <c r="L240" s="53" t="s">
        <v>79</v>
      </c>
      <c r="M240" s="16"/>
      <c r="N240" s="16"/>
      <c r="O240" s="16"/>
    </row>
    <row r="241" spans="2:15" s="2" customFormat="1" ht="30.6" customHeight="1" x14ac:dyDescent="0.3">
      <c r="B241" s="80" t="s">
        <v>130</v>
      </c>
      <c r="C241" s="81"/>
      <c r="D241" s="81"/>
      <c r="E241" s="81"/>
      <c r="F241" s="81"/>
      <c r="G241" s="82"/>
      <c r="H241" s="30">
        <v>244</v>
      </c>
      <c r="I241" s="29"/>
      <c r="J241" s="29">
        <v>27871.200000000001</v>
      </c>
      <c r="K241" s="30" t="s">
        <v>9</v>
      </c>
      <c r="L241" s="57">
        <v>951223007</v>
      </c>
      <c r="M241" s="16"/>
      <c r="N241" s="16"/>
      <c r="O241" s="16"/>
    </row>
    <row r="242" spans="2:15" s="2" customFormat="1" ht="41.4" customHeight="1" x14ac:dyDescent="0.3">
      <c r="B242" s="80" t="s">
        <v>131</v>
      </c>
      <c r="C242" s="81"/>
      <c r="D242" s="81"/>
      <c r="E242" s="81"/>
      <c r="F242" s="81"/>
      <c r="G242" s="82"/>
      <c r="H242" s="30">
        <v>244</v>
      </c>
      <c r="I242" s="29"/>
      <c r="J242" s="29">
        <v>17253.599999999999</v>
      </c>
      <c r="K242" s="30" t="s">
        <v>9</v>
      </c>
      <c r="L242" s="57">
        <v>951223007</v>
      </c>
      <c r="M242" s="16"/>
      <c r="N242" s="16"/>
      <c r="O242" s="16"/>
    </row>
    <row r="243" spans="2:15" s="2" customFormat="1" ht="24.6" customHeight="1" x14ac:dyDescent="0.3">
      <c r="B243" s="80" t="s">
        <v>132</v>
      </c>
      <c r="C243" s="81"/>
      <c r="D243" s="81"/>
      <c r="E243" s="81"/>
      <c r="F243" s="81"/>
      <c r="G243" s="82"/>
      <c r="H243" s="30">
        <v>244</v>
      </c>
      <c r="I243" s="29"/>
      <c r="J243" s="29">
        <v>84609</v>
      </c>
      <c r="K243" s="30" t="s">
        <v>11</v>
      </c>
      <c r="L243" s="57">
        <v>951223007</v>
      </c>
      <c r="M243" s="16"/>
      <c r="N243" s="16"/>
      <c r="O243" s="16"/>
    </row>
    <row r="244" spans="2:15" s="2" customFormat="1" ht="24.6" hidden="1" customHeight="1" x14ac:dyDescent="0.3">
      <c r="B244" s="80" t="s">
        <v>54</v>
      </c>
      <c r="C244" s="81"/>
      <c r="D244" s="81"/>
      <c r="E244" s="81"/>
      <c r="F244" s="81"/>
      <c r="G244" s="82"/>
      <c r="H244" s="30">
        <v>244</v>
      </c>
      <c r="I244" s="29"/>
      <c r="J244" s="29"/>
      <c r="K244" s="30" t="s">
        <v>11</v>
      </c>
      <c r="M244" s="16"/>
      <c r="N244" s="16"/>
      <c r="O244" s="16"/>
    </row>
    <row r="245" spans="2:15" s="2" customFormat="1" ht="24.6" hidden="1" customHeight="1" x14ac:dyDescent="0.3">
      <c r="B245" s="80" t="s">
        <v>55</v>
      </c>
      <c r="C245" s="81"/>
      <c r="D245" s="81"/>
      <c r="E245" s="81"/>
      <c r="F245" s="81"/>
      <c r="G245" s="82"/>
      <c r="H245" s="30">
        <v>244</v>
      </c>
      <c r="I245" s="29"/>
      <c r="J245" s="29"/>
      <c r="K245" s="30" t="s">
        <v>11</v>
      </c>
      <c r="M245" s="16"/>
      <c r="N245" s="16"/>
      <c r="O245" s="16"/>
    </row>
    <row r="246" spans="2:15" s="2" customFormat="1" ht="24.6" hidden="1" customHeight="1" x14ac:dyDescent="0.3">
      <c r="B246" s="80" t="s">
        <v>56</v>
      </c>
      <c r="C246" s="81"/>
      <c r="D246" s="81"/>
      <c r="E246" s="81"/>
      <c r="F246" s="81"/>
      <c r="G246" s="82"/>
      <c r="H246" s="30">
        <v>244</v>
      </c>
      <c r="I246" s="29"/>
      <c r="J246" s="29"/>
      <c r="K246" s="30" t="s">
        <v>11</v>
      </c>
      <c r="M246" s="16"/>
      <c r="N246" s="16"/>
      <c r="O246" s="16"/>
    </row>
    <row r="247" spans="2:15" s="2" customFormat="1" ht="41.4" hidden="1" customHeight="1" x14ac:dyDescent="0.3">
      <c r="B247" s="80" t="s">
        <v>57</v>
      </c>
      <c r="C247" s="81"/>
      <c r="D247" s="81"/>
      <c r="E247" s="81"/>
      <c r="F247" s="81"/>
      <c r="G247" s="82"/>
      <c r="H247" s="30">
        <v>244</v>
      </c>
      <c r="I247" s="29"/>
      <c r="J247" s="29"/>
      <c r="K247" s="30" t="s">
        <v>11</v>
      </c>
      <c r="M247" s="16"/>
      <c r="N247" s="16"/>
      <c r="O247" s="16"/>
    </row>
    <row r="248" spans="2:15" s="2" customFormat="1" ht="34.799999999999997" hidden="1" customHeight="1" x14ac:dyDescent="0.3">
      <c r="B248" s="80" t="s">
        <v>58</v>
      </c>
      <c r="C248" s="81"/>
      <c r="D248" s="81"/>
      <c r="E248" s="81"/>
      <c r="F248" s="81"/>
      <c r="G248" s="82"/>
      <c r="H248" s="30">
        <v>244</v>
      </c>
      <c r="I248" s="29"/>
      <c r="J248" s="29"/>
      <c r="K248" s="30" t="s">
        <v>11</v>
      </c>
      <c r="M248" s="16"/>
      <c r="N248" s="16"/>
      <c r="O248" s="16"/>
    </row>
    <row r="249" spans="2:15" s="2" customFormat="1" ht="24.6" hidden="1" customHeight="1" x14ac:dyDescent="0.3">
      <c r="B249" s="80" t="s">
        <v>59</v>
      </c>
      <c r="C249" s="81"/>
      <c r="D249" s="81"/>
      <c r="E249" s="81"/>
      <c r="F249" s="81"/>
      <c r="G249" s="82"/>
      <c r="H249" s="30">
        <v>244</v>
      </c>
      <c r="I249" s="29"/>
      <c r="J249" s="29"/>
      <c r="K249" s="30" t="s">
        <v>11</v>
      </c>
      <c r="M249" s="16"/>
      <c r="N249" s="16"/>
      <c r="O249" s="16"/>
    </row>
    <row r="250" spans="2:15" s="2" customFormat="1" ht="24.6" hidden="1" customHeight="1" x14ac:dyDescent="0.3">
      <c r="B250" s="80" t="s">
        <v>23</v>
      </c>
      <c r="C250" s="81"/>
      <c r="D250" s="81"/>
      <c r="E250" s="81"/>
      <c r="F250" s="81"/>
      <c r="G250" s="82"/>
      <c r="H250" s="30">
        <v>244</v>
      </c>
      <c r="I250" s="29"/>
      <c r="J250" s="29"/>
      <c r="K250" s="30" t="s">
        <v>11</v>
      </c>
      <c r="M250" s="16"/>
      <c r="N250" s="16"/>
      <c r="O250" s="16"/>
    </row>
    <row r="251" spans="2:15" s="2" customFormat="1" ht="24.6" hidden="1" customHeight="1" x14ac:dyDescent="0.3">
      <c r="B251" s="80" t="s">
        <v>61</v>
      </c>
      <c r="C251" s="81"/>
      <c r="D251" s="81"/>
      <c r="E251" s="81"/>
      <c r="F251" s="81"/>
      <c r="G251" s="82"/>
      <c r="H251" s="30">
        <v>244</v>
      </c>
      <c r="I251" s="29"/>
      <c r="J251" s="29"/>
      <c r="K251" s="30" t="s">
        <v>11</v>
      </c>
      <c r="M251" s="16"/>
      <c r="N251" s="16"/>
      <c r="O251" s="16"/>
    </row>
    <row r="252" spans="2:15" s="2" customFormat="1" ht="24.6" hidden="1" customHeight="1" x14ac:dyDescent="0.3">
      <c r="B252" s="80" t="s">
        <v>63</v>
      </c>
      <c r="C252" s="81"/>
      <c r="D252" s="81"/>
      <c r="E252" s="81"/>
      <c r="F252" s="81"/>
      <c r="G252" s="82"/>
      <c r="H252" s="30">
        <v>244</v>
      </c>
      <c r="I252" s="29"/>
      <c r="J252" s="29"/>
      <c r="K252" s="30" t="s">
        <v>11</v>
      </c>
      <c r="M252" s="16"/>
      <c r="N252" s="16"/>
      <c r="O252" s="16"/>
    </row>
    <row r="253" spans="2:15" s="2" customFormat="1" ht="29.4" hidden="1" customHeight="1" x14ac:dyDescent="0.3">
      <c r="B253" s="80" t="s">
        <v>28</v>
      </c>
      <c r="C253" s="81"/>
      <c r="D253" s="81"/>
      <c r="E253" s="81"/>
      <c r="F253" s="81"/>
      <c r="G253" s="82"/>
      <c r="H253" s="30">
        <v>244</v>
      </c>
      <c r="I253" s="29"/>
      <c r="J253" s="29"/>
      <c r="K253" s="30" t="s">
        <v>9</v>
      </c>
      <c r="M253" s="16"/>
      <c r="N253" s="16"/>
      <c r="O253" s="16"/>
    </row>
    <row r="254" spans="2:15" s="2" customFormat="1" ht="29.4" hidden="1" customHeight="1" x14ac:dyDescent="0.3">
      <c r="B254" s="80" t="s">
        <v>64</v>
      </c>
      <c r="C254" s="81"/>
      <c r="D254" s="81"/>
      <c r="E254" s="81"/>
      <c r="F254" s="81"/>
      <c r="G254" s="82"/>
      <c r="H254" s="30">
        <v>244</v>
      </c>
      <c r="I254" s="29"/>
      <c r="J254" s="29"/>
      <c r="K254" s="30" t="s">
        <v>9</v>
      </c>
      <c r="M254" s="16"/>
      <c r="N254" s="16"/>
      <c r="O254" s="16"/>
    </row>
    <row r="255" spans="2:15" s="2" customFormat="1" ht="29.4" hidden="1" customHeight="1" x14ac:dyDescent="0.3">
      <c r="B255" s="80" t="s">
        <v>65</v>
      </c>
      <c r="C255" s="81"/>
      <c r="D255" s="81"/>
      <c r="E255" s="81"/>
      <c r="F255" s="81"/>
      <c r="G255" s="82"/>
      <c r="H255" s="30">
        <v>244</v>
      </c>
      <c r="I255" s="29"/>
      <c r="J255" s="29"/>
      <c r="K255" s="30" t="s">
        <v>9</v>
      </c>
      <c r="M255" s="16"/>
      <c r="N255" s="16"/>
      <c r="O255" s="16"/>
    </row>
    <row r="256" spans="2:15" s="2" customFormat="1" ht="29.4" hidden="1" customHeight="1" x14ac:dyDescent="0.3">
      <c r="B256" s="80" t="s">
        <v>66</v>
      </c>
      <c r="C256" s="81"/>
      <c r="D256" s="81"/>
      <c r="E256" s="81"/>
      <c r="F256" s="81"/>
      <c r="G256" s="82"/>
      <c r="H256" s="30">
        <v>244</v>
      </c>
      <c r="I256" s="29"/>
      <c r="J256" s="29"/>
      <c r="K256" s="30" t="s">
        <v>9</v>
      </c>
      <c r="M256" s="16"/>
      <c r="N256" s="16"/>
      <c r="O256" s="16"/>
    </row>
    <row r="257" spans="2:17" s="2" customFormat="1" ht="29.4" hidden="1" customHeight="1" x14ac:dyDescent="0.3">
      <c r="B257" s="80" t="s">
        <v>67</v>
      </c>
      <c r="C257" s="81"/>
      <c r="D257" s="81"/>
      <c r="E257" s="81"/>
      <c r="F257" s="81"/>
      <c r="G257" s="82"/>
      <c r="H257" s="30">
        <v>244</v>
      </c>
      <c r="I257" s="29"/>
      <c r="J257" s="29"/>
      <c r="K257" s="30" t="s">
        <v>9</v>
      </c>
      <c r="M257" s="16"/>
      <c r="N257" s="16"/>
      <c r="O257" s="16"/>
    </row>
    <row r="258" spans="2:17" s="2" customFormat="1" ht="15.6" customHeight="1" x14ac:dyDescent="0.3">
      <c r="B258" s="83" t="s">
        <v>5</v>
      </c>
      <c r="C258" s="84"/>
      <c r="D258" s="84"/>
      <c r="E258" s="84"/>
      <c r="F258" s="84"/>
      <c r="G258" s="84"/>
      <c r="H258" s="84"/>
      <c r="I258" s="33">
        <f>SUM(I241:I257)</f>
        <v>0</v>
      </c>
      <c r="J258" s="33">
        <f>SUM(J241:J257)</f>
        <v>129733.8</v>
      </c>
      <c r="K258" s="34"/>
      <c r="M258" s="19"/>
      <c r="N258" s="19"/>
      <c r="O258" s="19"/>
      <c r="P258" s="5"/>
      <c r="Q258" s="5"/>
    </row>
    <row r="259" spans="2:17" s="2" customFormat="1" ht="15.6" customHeight="1" x14ac:dyDescent="0.3">
      <c r="B259" s="83"/>
      <c r="C259" s="84"/>
      <c r="D259" s="84"/>
      <c r="E259" s="84"/>
      <c r="F259" s="84"/>
      <c r="G259" s="84"/>
      <c r="H259" s="84"/>
      <c r="I259" s="91">
        <f>I258+J258</f>
        <v>129733.8</v>
      </c>
      <c r="J259" s="92"/>
      <c r="K259" s="34"/>
      <c r="L259" s="66"/>
      <c r="M259" s="75"/>
      <c r="N259" s="19"/>
      <c r="O259" s="19"/>
      <c r="P259" s="5"/>
      <c r="Q259" s="5"/>
    </row>
    <row r="260" spans="2:17" s="2" customFormat="1" ht="15.6" customHeight="1" x14ac:dyDescent="0.3">
      <c r="B260" s="6"/>
      <c r="C260" s="6"/>
      <c r="D260" s="6"/>
      <c r="E260" s="6"/>
      <c r="F260" s="6"/>
      <c r="G260" s="6"/>
      <c r="H260" s="6"/>
      <c r="I260" s="64"/>
      <c r="J260" s="64"/>
      <c r="K260" s="5"/>
      <c r="L260" s="67" t="e">
        <f>#REF!-M259</f>
        <v>#REF!</v>
      </c>
      <c r="M260" s="75"/>
      <c r="N260" s="19"/>
      <c r="O260" s="19"/>
      <c r="P260" s="5"/>
      <c r="Q260" s="5"/>
    </row>
    <row r="261" spans="2:17" s="2" customFormat="1" ht="28.8" customHeight="1" x14ac:dyDescent="0.3">
      <c r="B261" s="90" t="s">
        <v>127</v>
      </c>
      <c r="C261" s="90"/>
      <c r="D261" s="90"/>
      <c r="E261" s="90"/>
      <c r="F261" s="90"/>
      <c r="G261" s="90"/>
      <c r="H261" s="90"/>
      <c r="I261" s="90"/>
      <c r="J261" s="90"/>
      <c r="K261" s="90"/>
      <c r="L261" s="10"/>
      <c r="M261" s="16"/>
      <c r="N261" s="16"/>
      <c r="O261" s="16"/>
    </row>
    <row r="262" spans="2:17" s="2" customFormat="1" ht="25.8" customHeight="1" x14ac:dyDescent="0.3">
      <c r="B262" s="87" t="s">
        <v>3</v>
      </c>
      <c r="C262" s="88"/>
      <c r="D262" s="88"/>
      <c r="E262" s="88"/>
      <c r="F262" s="88"/>
      <c r="G262" s="89"/>
      <c r="H262" s="49" t="s">
        <v>4</v>
      </c>
      <c r="I262" s="49" t="s">
        <v>6</v>
      </c>
      <c r="J262" s="49" t="s">
        <v>7</v>
      </c>
      <c r="K262" s="49" t="s">
        <v>2</v>
      </c>
      <c r="L262" s="53" t="s">
        <v>79</v>
      </c>
      <c r="M262" s="16"/>
      <c r="N262" s="16"/>
      <c r="O262" s="16"/>
    </row>
    <row r="263" spans="2:17" s="2" customFormat="1" ht="39" customHeight="1" x14ac:dyDescent="0.3">
      <c r="B263" s="80" t="s">
        <v>133</v>
      </c>
      <c r="C263" s="81"/>
      <c r="D263" s="81"/>
      <c r="E263" s="81"/>
      <c r="F263" s="81"/>
      <c r="G263" s="82"/>
      <c r="H263" s="42" t="s">
        <v>12</v>
      </c>
      <c r="I263" s="40"/>
      <c r="J263" s="29">
        <v>2733.4</v>
      </c>
      <c r="K263" s="30" t="s">
        <v>9</v>
      </c>
      <c r="L263" s="57">
        <v>951223007</v>
      </c>
      <c r="M263" s="16"/>
      <c r="N263" s="16"/>
      <c r="O263" s="16"/>
    </row>
    <row r="264" spans="2:17" s="2" customFormat="1" ht="19.8" customHeight="1" x14ac:dyDescent="0.3">
      <c r="B264" s="83" t="s">
        <v>5</v>
      </c>
      <c r="C264" s="84"/>
      <c r="D264" s="84"/>
      <c r="E264" s="84"/>
      <c r="F264" s="84"/>
      <c r="G264" s="84"/>
      <c r="H264" s="84"/>
      <c r="I264" s="33">
        <f>SUM(I263:I263)</f>
        <v>0</v>
      </c>
      <c r="J264" s="33">
        <f>SUM(J263:J263)</f>
        <v>2733.4</v>
      </c>
      <c r="K264" s="34"/>
      <c r="L264" s="10"/>
      <c r="M264" s="74"/>
      <c r="N264" s="19"/>
      <c r="O264" s="19"/>
      <c r="P264" s="5"/>
      <c r="Q264" s="5"/>
    </row>
    <row r="265" spans="2:17" s="2" customFormat="1" ht="17.399999999999999" customHeight="1" x14ac:dyDescent="0.3">
      <c r="B265" s="83"/>
      <c r="C265" s="84"/>
      <c r="D265" s="84"/>
      <c r="E265" s="84"/>
      <c r="F265" s="84"/>
      <c r="G265" s="84"/>
      <c r="H265" s="84"/>
      <c r="I265" s="85">
        <f>I264+J264</f>
        <v>2733.4</v>
      </c>
      <c r="J265" s="86"/>
      <c r="K265" s="34"/>
      <c r="L265" s="66"/>
      <c r="M265" s="73"/>
      <c r="N265" s="19"/>
      <c r="O265" s="19"/>
      <c r="P265" s="5"/>
      <c r="Q265" s="5"/>
    </row>
    <row r="266" spans="2:17" s="2" customFormat="1" ht="17.399999999999999" customHeight="1" x14ac:dyDescent="0.3">
      <c r="B266" s="6"/>
      <c r="C266" s="6"/>
      <c r="D266" s="6"/>
      <c r="E266" s="6"/>
      <c r="F266" s="6"/>
      <c r="G266" s="6"/>
      <c r="H266" s="6"/>
      <c r="I266" s="7"/>
      <c r="J266" s="7"/>
      <c r="K266" s="5"/>
      <c r="L266" s="66"/>
      <c r="M266" s="73"/>
      <c r="N266" s="19"/>
      <c r="O266" s="19"/>
      <c r="P266" s="5"/>
      <c r="Q266" s="5"/>
    </row>
    <row r="267" spans="2:17" s="2" customFormat="1" ht="28.8" customHeight="1" x14ac:dyDescent="0.3">
      <c r="B267" s="90" t="s">
        <v>128</v>
      </c>
      <c r="C267" s="90"/>
      <c r="D267" s="90"/>
      <c r="E267" s="90"/>
      <c r="F267" s="90"/>
      <c r="G267" s="90"/>
      <c r="H267" s="90"/>
      <c r="I267" s="90"/>
      <c r="J267" s="90"/>
      <c r="K267" s="90"/>
      <c r="L267" s="66"/>
      <c r="M267" s="16"/>
      <c r="N267" s="16"/>
      <c r="O267" s="16"/>
    </row>
    <row r="268" spans="2:17" s="2" customFormat="1" ht="21.6" customHeight="1" x14ac:dyDescent="0.3">
      <c r="B268" s="87" t="s">
        <v>3</v>
      </c>
      <c r="C268" s="88"/>
      <c r="D268" s="88"/>
      <c r="E268" s="88"/>
      <c r="F268" s="88"/>
      <c r="G268" s="89"/>
      <c r="H268" s="49" t="s">
        <v>4</v>
      </c>
      <c r="I268" s="49" t="s">
        <v>6</v>
      </c>
      <c r="J268" s="49" t="s">
        <v>7</v>
      </c>
      <c r="K268" s="49" t="s">
        <v>2</v>
      </c>
      <c r="L268" s="53" t="s">
        <v>79</v>
      </c>
      <c r="M268" s="16"/>
      <c r="N268" s="16"/>
      <c r="O268" s="16"/>
    </row>
    <row r="269" spans="2:17" s="2" customFormat="1" ht="23.4" customHeight="1" x14ac:dyDescent="0.3">
      <c r="B269" s="80" t="s">
        <v>134</v>
      </c>
      <c r="C269" s="81"/>
      <c r="D269" s="81"/>
      <c r="E269" s="81"/>
      <c r="F269" s="81"/>
      <c r="G269" s="82"/>
      <c r="H269" s="42" t="s">
        <v>12</v>
      </c>
      <c r="I269" s="40"/>
      <c r="J269" s="29">
        <v>14931</v>
      </c>
      <c r="K269" s="30" t="s">
        <v>9</v>
      </c>
      <c r="L269" s="57">
        <v>951223007</v>
      </c>
      <c r="M269" s="16"/>
      <c r="N269" s="16"/>
      <c r="O269" s="16"/>
    </row>
    <row r="270" spans="2:17" s="2" customFormat="1" ht="19.8" customHeight="1" x14ac:dyDescent="0.3">
      <c r="B270" s="83" t="s">
        <v>5</v>
      </c>
      <c r="C270" s="84"/>
      <c r="D270" s="84"/>
      <c r="E270" s="84"/>
      <c r="F270" s="84"/>
      <c r="G270" s="84"/>
      <c r="H270" s="84"/>
      <c r="I270" s="33">
        <f>SUM(I269)</f>
        <v>0</v>
      </c>
      <c r="J270" s="33">
        <f>SUM(J269:J269)</f>
        <v>14931</v>
      </c>
      <c r="K270" s="34"/>
      <c r="L270" s="10"/>
      <c r="M270" s="74"/>
      <c r="N270" s="19"/>
      <c r="O270" s="19"/>
      <c r="P270" s="5"/>
      <c r="Q270" s="5"/>
    </row>
    <row r="271" spans="2:17" s="2" customFormat="1" ht="17.399999999999999" customHeight="1" x14ac:dyDescent="0.3">
      <c r="B271" s="83"/>
      <c r="C271" s="84"/>
      <c r="D271" s="84"/>
      <c r="E271" s="84"/>
      <c r="F271" s="84"/>
      <c r="G271" s="84"/>
      <c r="H271" s="84"/>
      <c r="I271" s="85">
        <f>I270+J270</f>
        <v>14931</v>
      </c>
      <c r="J271" s="86"/>
      <c r="K271" s="34"/>
      <c r="L271" s="66"/>
      <c r="M271" s="73"/>
      <c r="N271" s="19"/>
      <c r="O271" s="19"/>
      <c r="P271" s="5"/>
      <c r="Q271" s="5"/>
    </row>
    <row r="272" spans="2:17" s="2" customFormat="1" ht="17.399999999999999" customHeight="1" x14ac:dyDescent="0.3">
      <c r="B272" s="6"/>
      <c r="C272" s="6"/>
      <c r="D272" s="6"/>
      <c r="E272" s="6"/>
      <c r="F272" s="6"/>
      <c r="G272" s="6"/>
      <c r="H272" s="6"/>
      <c r="I272" s="7"/>
      <c r="J272" s="7"/>
      <c r="K272" s="5"/>
      <c r="L272" s="66"/>
      <c r="M272" s="73"/>
      <c r="N272" s="19"/>
      <c r="O272" s="19"/>
      <c r="P272" s="5"/>
      <c r="Q272" s="5"/>
    </row>
    <row r="273" spans="2:17" s="2" customFormat="1" ht="28.8" customHeight="1" x14ac:dyDescent="0.3">
      <c r="B273" s="90" t="s">
        <v>16</v>
      </c>
      <c r="C273" s="90"/>
      <c r="D273" s="90"/>
      <c r="E273" s="90"/>
      <c r="F273" s="90"/>
      <c r="G273" s="90"/>
      <c r="H273" s="90"/>
      <c r="I273" s="90"/>
      <c r="J273" s="90"/>
      <c r="K273" s="90"/>
      <c r="L273" s="66"/>
      <c r="M273" s="16"/>
      <c r="N273" s="16"/>
      <c r="O273" s="16"/>
    </row>
    <row r="274" spans="2:17" s="2" customFormat="1" ht="26.4" x14ac:dyDescent="0.3">
      <c r="B274" s="87" t="s">
        <v>3</v>
      </c>
      <c r="C274" s="88"/>
      <c r="D274" s="88"/>
      <c r="E274" s="88"/>
      <c r="F274" s="88"/>
      <c r="G274" s="89"/>
      <c r="H274" s="49" t="s">
        <v>4</v>
      </c>
      <c r="I274" s="49" t="s">
        <v>6</v>
      </c>
      <c r="J274" s="49" t="s">
        <v>7</v>
      </c>
      <c r="K274" s="49" t="s">
        <v>2</v>
      </c>
      <c r="L274" s="53" t="s">
        <v>79</v>
      </c>
      <c r="M274" s="16"/>
      <c r="N274" s="16"/>
      <c r="O274" s="16"/>
    </row>
    <row r="275" spans="2:17" s="2" customFormat="1" ht="30.6" customHeight="1" x14ac:dyDescent="0.3">
      <c r="B275" s="80" t="s">
        <v>135</v>
      </c>
      <c r="C275" s="81"/>
      <c r="D275" s="81"/>
      <c r="E275" s="81"/>
      <c r="F275" s="81"/>
      <c r="G275" s="82"/>
      <c r="H275" s="30">
        <v>244</v>
      </c>
      <c r="I275" s="29"/>
      <c r="J275" s="29">
        <v>8626.7999999999993</v>
      </c>
      <c r="K275" s="30" t="s">
        <v>9</v>
      </c>
      <c r="L275" s="57">
        <v>951223007</v>
      </c>
      <c r="M275" s="16"/>
      <c r="N275" s="16"/>
      <c r="O275" s="16"/>
    </row>
    <row r="276" spans="2:17" s="2" customFormat="1" ht="30.6" customHeight="1" x14ac:dyDescent="0.3">
      <c r="B276" s="80" t="s">
        <v>136</v>
      </c>
      <c r="C276" s="81"/>
      <c r="D276" s="81"/>
      <c r="E276" s="81"/>
      <c r="F276" s="81"/>
      <c r="G276" s="82"/>
      <c r="H276" s="30">
        <v>244</v>
      </c>
      <c r="I276" s="29"/>
      <c r="J276" s="29">
        <v>3902.6</v>
      </c>
      <c r="K276" s="30" t="s">
        <v>9</v>
      </c>
      <c r="L276" s="57">
        <v>951223007</v>
      </c>
      <c r="M276" s="16"/>
      <c r="N276" s="16"/>
      <c r="O276" s="16"/>
    </row>
    <row r="277" spans="2:17" s="2" customFormat="1" ht="30.6" customHeight="1" x14ac:dyDescent="0.3">
      <c r="B277" s="80" t="s">
        <v>137</v>
      </c>
      <c r="C277" s="81"/>
      <c r="D277" s="81"/>
      <c r="E277" s="81"/>
      <c r="F277" s="81"/>
      <c r="G277" s="82"/>
      <c r="H277" s="30">
        <v>244</v>
      </c>
      <c r="I277" s="29"/>
      <c r="J277" s="29">
        <v>-459.9</v>
      </c>
      <c r="K277" s="30" t="s">
        <v>11</v>
      </c>
      <c r="L277" s="57">
        <v>951323007</v>
      </c>
      <c r="M277" s="16"/>
      <c r="N277" s="16"/>
      <c r="O277" s="16"/>
    </row>
    <row r="278" spans="2:17" s="2" customFormat="1" ht="30.6" customHeight="1" x14ac:dyDescent="0.3">
      <c r="B278" s="80" t="s">
        <v>137</v>
      </c>
      <c r="C278" s="81"/>
      <c r="D278" s="81"/>
      <c r="E278" s="81"/>
      <c r="F278" s="81"/>
      <c r="G278" s="82"/>
      <c r="H278" s="30">
        <v>244</v>
      </c>
      <c r="I278" s="29"/>
      <c r="J278" s="29">
        <v>865.3</v>
      </c>
      <c r="K278" s="30" t="s">
        <v>11</v>
      </c>
      <c r="L278" s="57">
        <v>951223007</v>
      </c>
      <c r="M278" s="16"/>
      <c r="N278" s="16"/>
      <c r="O278" s="16"/>
    </row>
    <row r="279" spans="2:17" s="2" customFormat="1" ht="30.6" customHeight="1" x14ac:dyDescent="0.3">
      <c r="B279" s="80" t="s">
        <v>138</v>
      </c>
      <c r="C279" s="81"/>
      <c r="D279" s="81"/>
      <c r="E279" s="81"/>
      <c r="F279" s="81"/>
      <c r="G279" s="82"/>
      <c r="H279" s="30">
        <v>244</v>
      </c>
      <c r="I279" s="29"/>
      <c r="J279" s="29">
        <v>459.9</v>
      </c>
      <c r="K279" s="30" t="s">
        <v>9</v>
      </c>
      <c r="L279" s="57">
        <v>951323007</v>
      </c>
      <c r="M279" s="16"/>
      <c r="N279" s="16"/>
      <c r="O279" s="16"/>
    </row>
    <row r="280" spans="2:17" s="2" customFormat="1" ht="30.6" customHeight="1" x14ac:dyDescent="0.3">
      <c r="B280" s="80" t="s">
        <v>138</v>
      </c>
      <c r="C280" s="81"/>
      <c r="D280" s="81"/>
      <c r="E280" s="81"/>
      <c r="F280" s="81"/>
      <c r="G280" s="82"/>
      <c r="H280" s="30">
        <v>244</v>
      </c>
      <c r="I280" s="29"/>
      <c r="J280" s="29">
        <v>1730.1</v>
      </c>
      <c r="K280" s="30" t="s">
        <v>9</v>
      </c>
      <c r="L280" s="57">
        <v>951223007</v>
      </c>
      <c r="M280" s="16"/>
      <c r="N280" s="16"/>
      <c r="O280" s="16"/>
    </row>
    <row r="281" spans="2:17" s="2" customFormat="1" ht="15.6" customHeight="1" x14ac:dyDescent="0.3">
      <c r="B281" s="83" t="s">
        <v>5</v>
      </c>
      <c r="C281" s="84"/>
      <c r="D281" s="84"/>
      <c r="E281" s="84"/>
      <c r="F281" s="84"/>
      <c r="G281" s="84"/>
      <c r="H281" s="84"/>
      <c r="I281" s="33">
        <f>SUM(I275:I280)</f>
        <v>0</v>
      </c>
      <c r="J281" s="33">
        <f>SUM(J275:J280)</f>
        <v>15124.8</v>
      </c>
      <c r="K281" s="34"/>
      <c r="M281" s="19"/>
      <c r="N281" s="19"/>
      <c r="O281" s="19"/>
      <c r="P281" s="5"/>
      <c r="Q281" s="5"/>
    </row>
    <row r="282" spans="2:17" s="2" customFormat="1" ht="15.6" customHeight="1" x14ac:dyDescent="0.3">
      <c r="B282" s="83"/>
      <c r="C282" s="84"/>
      <c r="D282" s="84"/>
      <c r="E282" s="84"/>
      <c r="F282" s="84"/>
      <c r="G282" s="84"/>
      <c r="H282" s="84"/>
      <c r="I282" s="85">
        <f>I281+J281</f>
        <v>15124.8</v>
      </c>
      <c r="J282" s="86"/>
      <c r="K282" s="34"/>
      <c r="L282" s="5"/>
      <c r="M282" s="71"/>
      <c r="N282" s="19"/>
      <c r="O282" s="19"/>
      <c r="P282" s="5"/>
      <c r="Q282" s="5"/>
    </row>
    <row r="284" spans="2:17" s="2" customFormat="1" ht="28.8" customHeight="1" x14ac:dyDescent="0.3">
      <c r="B284" s="90" t="s">
        <v>129</v>
      </c>
      <c r="C284" s="90"/>
      <c r="D284" s="90"/>
      <c r="E284" s="90"/>
      <c r="F284" s="90"/>
      <c r="G284" s="90"/>
      <c r="H284" s="90"/>
      <c r="I284" s="90"/>
      <c r="J284" s="90"/>
      <c r="K284" s="90"/>
      <c r="L284" s="66"/>
      <c r="M284" s="16"/>
      <c r="N284" s="16"/>
      <c r="O284" s="16"/>
    </row>
    <row r="285" spans="2:17" s="2" customFormat="1" ht="22.8" customHeight="1" x14ac:dyDescent="0.3">
      <c r="B285" s="87" t="s">
        <v>3</v>
      </c>
      <c r="C285" s="88"/>
      <c r="D285" s="88"/>
      <c r="E285" s="88"/>
      <c r="F285" s="88"/>
      <c r="G285" s="89"/>
      <c r="H285" s="49" t="s">
        <v>4</v>
      </c>
      <c r="I285" s="49" t="s">
        <v>6</v>
      </c>
      <c r="J285" s="49" t="s">
        <v>7</v>
      </c>
      <c r="K285" s="49" t="s">
        <v>2</v>
      </c>
      <c r="L285" s="53" t="s">
        <v>79</v>
      </c>
      <c r="M285" s="16"/>
      <c r="N285" s="16"/>
      <c r="O285" s="16"/>
    </row>
    <row r="286" spans="2:17" s="2" customFormat="1" ht="23.4" customHeight="1" x14ac:dyDescent="0.3">
      <c r="B286" s="80" t="s">
        <v>139</v>
      </c>
      <c r="C286" s="81"/>
      <c r="D286" s="81"/>
      <c r="E286" s="81"/>
      <c r="F286" s="81"/>
      <c r="G286" s="82"/>
      <c r="H286" s="42" t="s">
        <v>12</v>
      </c>
      <c r="I286" s="40"/>
      <c r="J286" s="29">
        <v>6399</v>
      </c>
      <c r="K286" s="30" t="s">
        <v>9</v>
      </c>
      <c r="L286" s="57">
        <v>951223007</v>
      </c>
      <c r="M286" s="16"/>
      <c r="N286" s="16"/>
      <c r="O286" s="16"/>
    </row>
    <row r="287" spans="2:17" s="2" customFormat="1" ht="19.8" customHeight="1" x14ac:dyDescent="0.3">
      <c r="B287" s="83" t="s">
        <v>5</v>
      </c>
      <c r="C287" s="84"/>
      <c r="D287" s="84"/>
      <c r="E287" s="84"/>
      <c r="F287" s="84"/>
      <c r="G287" s="84"/>
      <c r="H287" s="84"/>
      <c r="I287" s="33">
        <f>SUM(I286)</f>
        <v>0</v>
      </c>
      <c r="J287" s="33">
        <f>SUM(J286:J286)</f>
        <v>6399</v>
      </c>
      <c r="K287" s="34"/>
      <c r="L287" s="10"/>
      <c r="M287" s="74"/>
      <c r="N287" s="19"/>
      <c r="O287" s="19"/>
      <c r="P287" s="5"/>
      <c r="Q287" s="5"/>
    </row>
    <row r="288" spans="2:17" s="2" customFormat="1" ht="17.399999999999999" customHeight="1" x14ac:dyDescent="0.3">
      <c r="B288" s="83"/>
      <c r="C288" s="84"/>
      <c r="D288" s="84"/>
      <c r="E288" s="84"/>
      <c r="F288" s="84"/>
      <c r="G288" s="84"/>
      <c r="H288" s="84"/>
      <c r="I288" s="85">
        <f>I287+J287</f>
        <v>6399</v>
      </c>
      <c r="J288" s="86"/>
      <c r="K288" s="34"/>
      <c r="L288" s="66"/>
      <c r="M288" s="73"/>
      <c r="N288" s="19"/>
      <c r="O288" s="19"/>
      <c r="P288" s="5"/>
      <c r="Q288" s="5"/>
    </row>
  </sheetData>
  <mergeCells count="262">
    <mergeCell ref="B277:G277"/>
    <mergeCell ref="B279:G279"/>
    <mergeCell ref="B197:K197"/>
    <mergeCell ref="I122:J122"/>
    <mergeCell ref="B124:K124"/>
    <mergeCell ref="B126:G126"/>
    <mergeCell ref="B191:G191"/>
    <mergeCell ref="B192:G192"/>
    <mergeCell ref="B193:G193"/>
    <mergeCell ref="B181:G181"/>
    <mergeCell ref="B183:H183"/>
    <mergeCell ref="I183:J183"/>
    <mergeCell ref="B185:K185"/>
    <mergeCell ref="B174:G174"/>
    <mergeCell ref="B176:H176"/>
    <mergeCell ref="B180:G180"/>
    <mergeCell ref="B173:K173"/>
    <mergeCell ref="B175:G175"/>
    <mergeCell ref="B177:H177"/>
    <mergeCell ref="I177:J177"/>
    <mergeCell ref="B179:K179"/>
    <mergeCell ref="B182:H182"/>
    <mergeCell ref="B159:G159"/>
    <mergeCell ref="B160:G160"/>
    <mergeCell ref="B158:G158"/>
    <mergeCell ref="B145:G145"/>
    <mergeCell ref="B146:G146"/>
    <mergeCell ref="B149:G149"/>
    <mergeCell ref="B150:G150"/>
    <mergeCell ref="B151:G151"/>
    <mergeCell ref="B152:G152"/>
    <mergeCell ref="B153:G153"/>
    <mergeCell ref="B154:G154"/>
    <mergeCell ref="B155:G155"/>
    <mergeCell ref="B157:G157"/>
    <mergeCell ref="B13:K13"/>
    <mergeCell ref="B14:G14"/>
    <mergeCell ref="B15:G15"/>
    <mergeCell ref="B17:H17"/>
    <mergeCell ref="I17:J17"/>
    <mergeCell ref="B39:G39"/>
    <mergeCell ref="B38:G38"/>
    <mergeCell ref="B37:G37"/>
    <mergeCell ref="B44:G44"/>
    <mergeCell ref="B40:G40"/>
    <mergeCell ref="B41:G41"/>
    <mergeCell ref="B42:G42"/>
    <mergeCell ref="B121:H121"/>
    <mergeCell ref="B122:H122"/>
    <mergeCell ref="B16:H16"/>
    <mergeCell ref="B26:G26"/>
    <mergeCell ref="B28:G28"/>
    <mergeCell ref="B63:H63"/>
    <mergeCell ref="I63:J63"/>
    <mergeCell ref="B96:G96"/>
    <mergeCell ref="B234:G234"/>
    <mergeCell ref="B62:H62"/>
    <mergeCell ref="I70:J70"/>
    <mergeCell ref="B78:K78"/>
    <mergeCell ref="B67:G67"/>
    <mergeCell ref="B95:K95"/>
    <mergeCell ref="B82:G82"/>
    <mergeCell ref="B69:H69"/>
    <mergeCell ref="B119:G119"/>
    <mergeCell ref="B115:G115"/>
    <mergeCell ref="B120:G120"/>
    <mergeCell ref="B114:G114"/>
    <mergeCell ref="B112:K112"/>
    <mergeCell ref="B161:G161"/>
    <mergeCell ref="B162:G162"/>
    <mergeCell ref="B148:G148"/>
    <mergeCell ref="B156:G156"/>
    <mergeCell ref="B147:G147"/>
    <mergeCell ref="B70:H70"/>
    <mergeCell ref="B79:G79"/>
    <mergeCell ref="B80:G80"/>
    <mergeCell ref="B81:G81"/>
    <mergeCell ref="B110:G110"/>
    <mergeCell ref="B2:K2"/>
    <mergeCell ref="B3:C3"/>
    <mergeCell ref="B6:K6"/>
    <mergeCell ref="B22:G22"/>
    <mergeCell ref="B23:G23"/>
    <mergeCell ref="B24:G24"/>
    <mergeCell ref="B25:G25"/>
    <mergeCell ref="B27:G27"/>
    <mergeCell ref="B36:G36"/>
    <mergeCell ref="B33:K33"/>
    <mergeCell ref="B35:G35"/>
    <mergeCell ref="B30:H30"/>
    <mergeCell ref="B31:H31"/>
    <mergeCell ref="I31:J31"/>
    <mergeCell ref="B8:G8"/>
    <mergeCell ref="B10:K10"/>
    <mergeCell ref="B19:K19"/>
    <mergeCell ref="B21:G21"/>
    <mergeCell ref="B29:G29"/>
    <mergeCell ref="B45:H45"/>
    <mergeCell ref="B49:G49"/>
    <mergeCell ref="B59:G59"/>
    <mergeCell ref="B60:G60"/>
    <mergeCell ref="B61:G61"/>
    <mergeCell ref="B43:G43"/>
    <mergeCell ref="B46:H46"/>
    <mergeCell ref="B50:G50"/>
    <mergeCell ref="B51:G51"/>
    <mergeCell ref="B58:G58"/>
    <mergeCell ref="B52:G52"/>
    <mergeCell ref="B53:G53"/>
    <mergeCell ref="B54:G54"/>
    <mergeCell ref="B55:G55"/>
    <mergeCell ref="B48:K48"/>
    <mergeCell ref="B57:G57"/>
    <mergeCell ref="B56:G56"/>
    <mergeCell ref="I46:J46"/>
    <mergeCell ref="B141:H141"/>
    <mergeCell ref="I141:J141"/>
    <mergeCell ref="B127:G127"/>
    <mergeCell ref="B128:G128"/>
    <mergeCell ref="B129:G129"/>
    <mergeCell ref="B131:H131"/>
    <mergeCell ref="I131:J131"/>
    <mergeCell ref="B134:G134"/>
    <mergeCell ref="B135:G135"/>
    <mergeCell ref="B136:G136"/>
    <mergeCell ref="B137:G137"/>
    <mergeCell ref="B133:K133"/>
    <mergeCell ref="B214:K214"/>
    <mergeCell ref="B163:H163"/>
    <mergeCell ref="B164:H164"/>
    <mergeCell ref="I164:J164"/>
    <mergeCell ref="B166:K166"/>
    <mergeCell ref="B169:G169"/>
    <mergeCell ref="B171:H171"/>
    <mergeCell ref="I171:J171"/>
    <mergeCell ref="B167:G167"/>
    <mergeCell ref="B168:G168"/>
    <mergeCell ref="B170:H170"/>
    <mergeCell ref="B194:H194"/>
    <mergeCell ref="B189:G189"/>
    <mergeCell ref="B195:H195"/>
    <mergeCell ref="I195:J195"/>
    <mergeCell ref="B199:G199"/>
    <mergeCell ref="B186:G186"/>
    <mergeCell ref="B187:G187"/>
    <mergeCell ref="B188:G188"/>
    <mergeCell ref="B190:G190"/>
    <mergeCell ref="B138:G138"/>
    <mergeCell ref="B139:G139"/>
    <mergeCell ref="B140:H140"/>
    <mergeCell ref="B68:G68"/>
    <mergeCell ref="B98:K98"/>
    <mergeCell ref="B99:G99"/>
    <mergeCell ref="B100:G100"/>
    <mergeCell ref="B101:G101"/>
    <mergeCell ref="B102:H102"/>
    <mergeCell ref="B103:H103"/>
    <mergeCell ref="I103:J103"/>
    <mergeCell ref="B104:K104"/>
    <mergeCell ref="B72:K72"/>
    <mergeCell ref="B73:G73"/>
    <mergeCell ref="B74:G74"/>
    <mergeCell ref="B75:H75"/>
    <mergeCell ref="B76:H76"/>
    <mergeCell ref="I76:J76"/>
    <mergeCell ref="B86:K86"/>
    <mergeCell ref="B87:G87"/>
    <mergeCell ref="B93:K93"/>
    <mergeCell ref="B83:H83"/>
    <mergeCell ref="B84:H84"/>
    <mergeCell ref="I84:J84"/>
    <mergeCell ref="B88:G88"/>
    <mergeCell ref="B89:H89"/>
    <mergeCell ref="B90:H90"/>
    <mergeCell ref="B105:G105"/>
    <mergeCell ref="B106:G106"/>
    <mergeCell ref="B107:H107"/>
    <mergeCell ref="B108:H108"/>
    <mergeCell ref="I108:J108"/>
    <mergeCell ref="I90:J90"/>
    <mergeCell ref="B130:H130"/>
    <mergeCell ref="B118:G118"/>
    <mergeCell ref="B220:G220"/>
    <mergeCell ref="B116:G116"/>
    <mergeCell ref="B200:G200"/>
    <mergeCell ref="B201:H201"/>
    <mergeCell ref="B202:H202"/>
    <mergeCell ref="I202:J202"/>
    <mergeCell ref="B205:G205"/>
    <mergeCell ref="B206:G206"/>
    <mergeCell ref="B207:H207"/>
    <mergeCell ref="B117:G117"/>
    <mergeCell ref="B211:K211"/>
    <mergeCell ref="B216:G216"/>
    <mergeCell ref="B217:K217"/>
    <mergeCell ref="B219:G219"/>
    <mergeCell ref="B208:H208"/>
    <mergeCell ref="I208:J208"/>
    <mergeCell ref="B221:G221"/>
    <mergeCell ref="B240:G240"/>
    <mergeCell ref="B241:G241"/>
    <mergeCell ref="B242:G242"/>
    <mergeCell ref="B243:G243"/>
    <mergeCell ref="B244:G244"/>
    <mergeCell ref="B245:G245"/>
    <mergeCell ref="B246:G246"/>
    <mergeCell ref="B247:G247"/>
    <mergeCell ref="B227:G227"/>
    <mergeCell ref="B229:H229"/>
    <mergeCell ref="B226:K226"/>
    <mergeCell ref="B228:G228"/>
    <mergeCell ref="B230:H230"/>
    <mergeCell ref="I230:J230"/>
    <mergeCell ref="B232:K232"/>
    <mergeCell ref="B233:G233"/>
    <mergeCell ref="B235:H235"/>
    <mergeCell ref="B222:H222"/>
    <mergeCell ref="B223:H223"/>
    <mergeCell ref="I223:J223"/>
    <mergeCell ref="B225:G225"/>
    <mergeCell ref="B236:H236"/>
    <mergeCell ref="I236:J236"/>
    <mergeCell ref="B257:G257"/>
    <mergeCell ref="B258:H258"/>
    <mergeCell ref="B259:H259"/>
    <mergeCell ref="I259:J259"/>
    <mergeCell ref="B261:K261"/>
    <mergeCell ref="B262:G262"/>
    <mergeCell ref="B263:G263"/>
    <mergeCell ref="B264:H264"/>
    <mergeCell ref="B248:G248"/>
    <mergeCell ref="B249:G249"/>
    <mergeCell ref="B250:G250"/>
    <mergeCell ref="B251:G251"/>
    <mergeCell ref="B252:G252"/>
    <mergeCell ref="B253:G253"/>
    <mergeCell ref="B254:G254"/>
    <mergeCell ref="B255:G255"/>
    <mergeCell ref="B256:G256"/>
    <mergeCell ref="B273:K273"/>
    <mergeCell ref="B274:G274"/>
    <mergeCell ref="B275:G275"/>
    <mergeCell ref="B276:G276"/>
    <mergeCell ref="B265:H265"/>
    <mergeCell ref="I265:J265"/>
    <mergeCell ref="B267:K267"/>
    <mergeCell ref="B268:G268"/>
    <mergeCell ref="B269:G269"/>
    <mergeCell ref="B270:H270"/>
    <mergeCell ref="B271:H271"/>
    <mergeCell ref="I271:J271"/>
    <mergeCell ref="B278:G278"/>
    <mergeCell ref="B280:G280"/>
    <mergeCell ref="B281:H281"/>
    <mergeCell ref="B282:H282"/>
    <mergeCell ref="I282:J282"/>
    <mergeCell ref="B285:G285"/>
    <mergeCell ref="B286:G286"/>
    <mergeCell ref="B287:H287"/>
    <mergeCell ref="B288:H288"/>
    <mergeCell ref="I288:J288"/>
    <mergeCell ref="B284:K284"/>
  </mergeCells>
  <phoneticPr fontId="15" type="noConversion"/>
  <pageMargins left="0.78740157480314965" right="0.11811023622047245" top="0.74803149606299213" bottom="0.74803149606299213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2023-06-05T14:20:33Z</cp:lastPrinted>
  <dcterms:created xsi:type="dcterms:W3CDTF">2015-06-05T18:19:34Z</dcterms:created>
  <dcterms:modified xsi:type="dcterms:W3CDTF">2023-06-08T07:20:06Z</dcterms:modified>
</cp:coreProperties>
</file>